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2026.01 – Finalización de la construcción de viviendas en Chacarita de los Padres, barrio Punta de Rieles, Montevideo/2. Pliego/Pliego Editable/Sección 3/"/>
    </mc:Choice>
  </mc:AlternateContent>
  <xr:revisionPtr revIDLastSave="0" documentId="13_ncr:1_{3BE96FF3-17CF-466A-AF91-8DFA14ED4375}" xr6:coauthVersionLast="47" xr6:coauthVersionMax="47" xr10:uidLastSave="{00000000-0000-0000-0000-000000000000}"/>
  <bookViews>
    <workbookView xWindow="2475" yWindow="-16320" windowWidth="29040" windowHeight="15720" xr2:uid="{38B45B5B-A99E-436A-BA15-AEED5496AD6E}"/>
  </bookViews>
  <sheets>
    <sheet name="Rubrado General (rA)" sheetId="1" r:id="rId1"/>
  </sheets>
  <definedNames>
    <definedName name="_xlnm.Print_Area" localSheetId="0">#N/A</definedName>
    <definedName name="Excel_BuiltIn_Print_Area">#N/A</definedName>
    <definedName name="Excel_BuiltIn_Print_Area_1">#N/A</definedName>
    <definedName name="Excel_BuiltIn_Print_Area_2">#N/A</definedName>
    <definedName name="Excel_BuiltIn_Print_Area_3">#N/A</definedName>
    <definedName name="Rubrado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3" i="1" l="1"/>
  <c r="H296" i="1"/>
  <c r="H294" i="1"/>
  <c r="F296" i="1"/>
  <c r="F294" i="1"/>
  <c r="F245" i="1"/>
  <c r="F140" i="1"/>
  <c r="H105" i="1"/>
  <c r="F105" i="1"/>
  <c r="F104" i="1"/>
  <c r="H8" i="1"/>
  <c r="H309" i="1"/>
  <c r="F275" i="1"/>
  <c r="H10" i="1"/>
  <c r="F11" i="1"/>
  <c r="H250" i="1"/>
  <c r="H249" i="1"/>
  <c r="H248" i="1"/>
  <c r="H247" i="1"/>
  <c r="H246" i="1"/>
  <c r="H245" i="1"/>
  <c r="H242" i="1"/>
  <c r="F250" i="1"/>
  <c r="F249" i="1"/>
  <c r="F248" i="1"/>
  <c r="F247" i="1"/>
  <c r="F246" i="1"/>
  <c r="F242" i="1"/>
  <c r="F243" i="1"/>
  <c r="H240" i="1"/>
  <c r="F240" i="1"/>
  <c r="H243" i="1"/>
  <c r="F233" i="1"/>
  <c r="H233" i="1"/>
  <c r="D219" i="1"/>
  <c r="F211" i="1"/>
  <c r="H211" i="1"/>
  <c r="D206" i="1"/>
  <c r="F206" i="1"/>
  <c r="D205" i="1"/>
  <c r="D204" i="1"/>
  <c r="H204" i="1"/>
  <c r="F182" i="1"/>
  <c r="H182" i="1"/>
  <c r="D168" i="1"/>
  <c r="H168" i="1"/>
  <c r="F160" i="1"/>
  <c r="H160" i="1"/>
  <c r="D154" i="1"/>
  <c r="F154" i="1"/>
  <c r="D153" i="1"/>
  <c r="F153" i="1"/>
  <c r="D155" i="1"/>
  <c r="F155" i="1"/>
  <c r="H130" i="1"/>
  <c r="H131" i="1"/>
  <c r="F131" i="1"/>
  <c r="D117" i="1"/>
  <c r="F109" i="1"/>
  <c r="H109" i="1"/>
  <c r="D104" i="1"/>
  <c r="F102" i="1"/>
  <c r="H102" i="1"/>
  <c r="D78" i="1"/>
  <c r="F78" i="1"/>
  <c r="D64" i="1"/>
  <c r="H64" i="1"/>
  <c r="D56" i="1"/>
  <c r="D51" i="1"/>
  <c r="H51" i="1"/>
  <c r="D50" i="1"/>
  <c r="D49" i="1"/>
  <c r="F49" i="1"/>
  <c r="D48" i="1"/>
  <c r="F56" i="1"/>
  <c r="F39" i="1"/>
  <c r="H299" i="1"/>
  <c r="H298" i="1"/>
  <c r="H297" i="1"/>
  <c r="F299" i="1"/>
  <c r="F298" i="1"/>
  <c r="F297" i="1"/>
  <c r="B309" i="1"/>
  <c r="B308" i="1"/>
  <c r="H189" i="1"/>
  <c r="F189" i="1"/>
  <c r="H207" i="1"/>
  <c r="F207" i="1"/>
  <c r="H156" i="1"/>
  <c r="F156" i="1"/>
  <c r="H40" i="1"/>
  <c r="H41" i="1"/>
  <c r="H42" i="1"/>
  <c r="H43" i="1"/>
  <c r="H44" i="1"/>
  <c r="H45" i="1"/>
  <c r="H46" i="1"/>
  <c r="H38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1" i="1"/>
  <c r="H62" i="1"/>
  <c r="H63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1" i="1"/>
  <c r="H82" i="1"/>
  <c r="H83" i="1"/>
  <c r="H84" i="1"/>
  <c r="H85" i="1"/>
  <c r="H86" i="1"/>
  <c r="H87" i="1"/>
  <c r="H39" i="1"/>
  <c r="H91" i="1"/>
  <c r="H92" i="1"/>
  <c r="H93" i="1"/>
  <c r="H94" i="1"/>
  <c r="H95" i="1"/>
  <c r="H96" i="1"/>
  <c r="H97" i="1"/>
  <c r="H98" i="1"/>
  <c r="H99" i="1"/>
  <c r="H100" i="1"/>
  <c r="H89" i="1"/>
  <c r="H101" i="1"/>
  <c r="H103" i="1"/>
  <c r="H104" i="1"/>
  <c r="H106" i="1"/>
  <c r="H107" i="1"/>
  <c r="H108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2" i="1"/>
  <c r="H133" i="1"/>
  <c r="H134" i="1"/>
  <c r="H135" i="1"/>
  <c r="H136" i="1"/>
  <c r="H137" i="1"/>
  <c r="H138" i="1"/>
  <c r="H90" i="1"/>
  <c r="H141" i="1"/>
  <c r="H142" i="1"/>
  <c r="H143" i="1"/>
  <c r="H144" i="1"/>
  <c r="H145" i="1"/>
  <c r="H146" i="1"/>
  <c r="H147" i="1"/>
  <c r="H148" i="1"/>
  <c r="H149" i="1"/>
  <c r="H140" i="1"/>
  <c r="H150" i="1"/>
  <c r="H151" i="1"/>
  <c r="H152" i="1"/>
  <c r="H153" i="1"/>
  <c r="H154" i="1"/>
  <c r="H157" i="1"/>
  <c r="H158" i="1"/>
  <c r="H159" i="1"/>
  <c r="H161" i="1"/>
  <c r="H162" i="1"/>
  <c r="H163" i="1"/>
  <c r="H164" i="1"/>
  <c r="H165" i="1"/>
  <c r="H166" i="1"/>
  <c r="H167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3" i="1"/>
  <c r="H184" i="1"/>
  <c r="H185" i="1"/>
  <c r="H186" i="1"/>
  <c r="H187" i="1"/>
  <c r="H188" i="1"/>
  <c r="H192" i="1"/>
  <c r="H193" i="1"/>
  <c r="H194" i="1"/>
  <c r="H195" i="1"/>
  <c r="H196" i="1"/>
  <c r="H197" i="1"/>
  <c r="H198" i="1"/>
  <c r="H199" i="1"/>
  <c r="H200" i="1"/>
  <c r="H191" i="1"/>
  <c r="H201" i="1"/>
  <c r="H202" i="1"/>
  <c r="H203" i="1"/>
  <c r="H205" i="1"/>
  <c r="H206" i="1"/>
  <c r="H208" i="1"/>
  <c r="H209" i="1"/>
  <c r="H210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4" i="1"/>
  <c r="H235" i="1"/>
  <c r="H236" i="1"/>
  <c r="H237" i="1"/>
  <c r="H238" i="1"/>
  <c r="H239" i="1"/>
  <c r="H271" i="1"/>
  <c r="H254" i="1"/>
  <c r="H255" i="1"/>
  <c r="H256" i="1"/>
  <c r="H257" i="1"/>
  <c r="H258" i="1"/>
  <c r="H259" i="1"/>
  <c r="H260" i="1"/>
  <c r="H252" i="1"/>
  <c r="H307" i="1"/>
  <c r="H261" i="1"/>
  <c r="H262" i="1"/>
  <c r="H263" i="1"/>
  <c r="H264" i="1"/>
  <c r="H265" i="1"/>
  <c r="H266" i="1"/>
  <c r="H267" i="1"/>
  <c r="H268" i="1"/>
  <c r="H269" i="1"/>
  <c r="H270" i="1"/>
  <c r="H276" i="1"/>
  <c r="H277" i="1"/>
  <c r="H278" i="1"/>
  <c r="F271" i="1"/>
  <c r="F254" i="1"/>
  <c r="F255" i="1"/>
  <c r="F252" i="1"/>
  <c r="F307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192" i="1"/>
  <c r="F193" i="1"/>
  <c r="F194" i="1"/>
  <c r="F195" i="1"/>
  <c r="F196" i="1"/>
  <c r="F197" i="1"/>
  <c r="F198" i="1"/>
  <c r="F199" i="1"/>
  <c r="F200" i="1"/>
  <c r="F191" i="1"/>
  <c r="F201" i="1"/>
  <c r="F202" i="1"/>
  <c r="F203" i="1"/>
  <c r="F205" i="1"/>
  <c r="F208" i="1"/>
  <c r="F209" i="1"/>
  <c r="F210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4" i="1"/>
  <c r="F235" i="1"/>
  <c r="F236" i="1"/>
  <c r="F237" i="1"/>
  <c r="F238" i="1"/>
  <c r="F239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7" i="1"/>
  <c r="F158" i="1"/>
  <c r="F159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3" i="1"/>
  <c r="F184" i="1"/>
  <c r="F185" i="1"/>
  <c r="F186" i="1"/>
  <c r="F187" i="1"/>
  <c r="F188" i="1"/>
  <c r="F91" i="1"/>
  <c r="F92" i="1"/>
  <c r="F93" i="1"/>
  <c r="F94" i="1"/>
  <c r="F95" i="1"/>
  <c r="F96" i="1"/>
  <c r="F97" i="1"/>
  <c r="F98" i="1"/>
  <c r="F99" i="1"/>
  <c r="F100" i="1"/>
  <c r="F89" i="1"/>
  <c r="F101" i="1"/>
  <c r="F103" i="1"/>
  <c r="F106" i="1"/>
  <c r="F107" i="1"/>
  <c r="F108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2" i="1"/>
  <c r="F133" i="1"/>
  <c r="F134" i="1"/>
  <c r="F135" i="1"/>
  <c r="F136" i="1"/>
  <c r="F137" i="1"/>
  <c r="F138" i="1"/>
  <c r="F90" i="1"/>
  <c r="F41" i="1"/>
  <c r="F40" i="1"/>
  <c r="F42" i="1"/>
  <c r="F43" i="1"/>
  <c r="F44" i="1"/>
  <c r="F45" i="1"/>
  <c r="F46" i="1"/>
  <c r="F38" i="1"/>
  <c r="F47" i="1"/>
  <c r="F48" i="1"/>
  <c r="F50" i="1"/>
  <c r="F52" i="1"/>
  <c r="F53" i="1"/>
  <c r="F54" i="1"/>
  <c r="F55" i="1"/>
  <c r="F57" i="1"/>
  <c r="F58" i="1"/>
  <c r="F59" i="1"/>
  <c r="F60" i="1"/>
  <c r="F61" i="1"/>
  <c r="F62" i="1"/>
  <c r="F63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9" i="1"/>
  <c r="F80" i="1"/>
  <c r="F81" i="1"/>
  <c r="F82" i="1"/>
  <c r="F83" i="1"/>
  <c r="F84" i="1"/>
  <c r="F85" i="1"/>
  <c r="F86" i="1"/>
  <c r="F87" i="1"/>
  <c r="H12" i="1"/>
  <c r="F9" i="1"/>
  <c r="H9" i="1"/>
  <c r="F10" i="1"/>
  <c r="F8" i="1"/>
  <c r="H11" i="1"/>
  <c r="H303" i="1"/>
  <c r="F12" i="1"/>
  <c r="F13" i="1"/>
  <c r="H13" i="1"/>
  <c r="F14" i="1"/>
  <c r="H14" i="1"/>
  <c r="F15" i="1"/>
  <c r="H15" i="1"/>
  <c r="F16" i="1"/>
  <c r="H16" i="1"/>
  <c r="F17" i="1"/>
  <c r="H17" i="1"/>
  <c r="F21" i="1"/>
  <c r="F20" i="1"/>
  <c r="F19" i="1"/>
  <c r="F304" i="1"/>
  <c r="H21" i="1"/>
  <c r="F22" i="1"/>
  <c r="H22" i="1"/>
  <c r="F23" i="1"/>
  <c r="H23" i="1"/>
  <c r="F24" i="1"/>
  <c r="H24" i="1"/>
  <c r="F25" i="1"/>
  <c r="H25" i="1"/>
  <c r="F26" i="1"/>
  <c r="H26" i="1"/>
  <c r="F31" i="1"/>
  <c r="F30" i="1"/>
  <c r="H31" i="1"/>
  <c r="H30" i="1"/>
  <c r="F34" i="1"/>
  <c r="F33" i="1"/>
  <c r="H34" i="1"/>
  <c r="H33" i="1"/>
  <c r="F35" i="1"/>
  <c r="H35" i="1"/>
  <c r="F253" i="1"/>
  <c r="H253" i="1"/>
  <c r="H275" i="1"/>
  <c r="H274" i="1" s="1"/>
  <c r="H273" i="1" s="1"/>
  <c r="H308" i="1" s="1"/>
  <c r="F276" i="1"/>
  <c r="F277" i="1"/>
  <c r="F278" i="1"/>
  <c r="F281" i="1"/>
  <c r="H281" i="1"/>
  <c r="F282" i="1"/>
  <c r="F280" i="1"/>
  <c r="H282" i="1"/>
  <c r="H280" i="1"/>
  <c r="F283" i="1"/>
  <c r="H283" i="1"/>
  <c r="F284" i="1"/>
  <c r="H284" i="1"/>
  <c r="F287" i="1"/>
  <c r="H287" i="1"/>
  <c r="H286" i="1"/>
  <c r="F288" i="1"/>
  <c r="F286" i="1"/>
  <c r="H288" i="1"/>
  <c r="F289" i="1"/>
  <c r="H289" i="1"/>
  <c r="F290" i="1"/>
  <c r="H290" i="1"/>
  <c r="F291" i="1"/>
  <c r="H291" i="1"/>
  <c r="F292" i="1"/>
  <c r="H292" i="1"/>
  <c r="C320" i="1"/>
  <c r="B303" i="1"/>
  <c r="B305" i="1"/>
  <c r="B306" i="1"/>
  <c r="B304" i="1"/>
  <c r="B307" i="1"/>
  <c r="F309" i="1"/>
  <c r="F204" i="1"/>
  <c r="H155" i="1"/>
  <c r="H78" i="1"/>
  <c r="F64" i="1"/>
  <c r="F51" i="1"/>
  <c r="H37" i="1"/>
  <c r="H306" i="1"/>
  <c r="F37" i="1"/>
  <c r="F306" i="1"/>
  <c r="F29" i="1"/>
  <c r="F305" i="1"/>
  <c r="H29" i="1"/>
  <c r="H305" i="1"/>
  <c r="H20" i="1"/>
  <c r="H19" i="1"/>
  <c r="H304" i="1"/>
  <c r="F274" i="1" l="1"/>
  <c r="F273" i="1" s="1"/>
  <c r="F308" i="1" s="1"/>
  <c r="H310" i="1"/>
  <c r="F310" i="1"/>
  <c r="F318" i="1" l="1"/>
  <c r="F311" i="1"/>
  <c r="F320" i="1" s="1"/>
  <c r="F321" i="1"/>
  <c r="H311" i="1"/>
  <c r="F313" i="1"/>
  <c r="F323" i="1" l="1"/>
</calcChain>
</file>

<file path=xl/sharedStrings.xml><?xml version="1.0" encoding="utf-8"?>
<sst xmlns="http://schemas.openxmlformats.org/spreadsheetml/2006/main" count="555" uniqueCount="166">
  <si>
    <t>LOGO ID</t>
  </si>
  <si>
    <r>
      <t>LLAMADO PÚBLICO A OFERTAS Nº 01/2026 -</t>
    </r>
    <r>
      <rPr>
        <b/>
        <sz val="18"/>
        <color indexed="56"/>
        <rFont val="Arial"/>
        <family val="2"/>
      </rPr>
      <t xml:space="preserve"> FIDEICOMISO INTEGRACIÓN SOCIAL Y URBANA (FISU)</t>
    </r>
  </si>
  <si>
    <t>PRESUPUESTO POR RUBROS ASENTAMIENTO "CHACARITA" – “Subejecutor IM”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</si>
  <si>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</si>
  <si>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</si>
  <si>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</si>
  <si>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</si>
  <si>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</si>
  <si>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</si>
  <si>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</si>
  <si>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</si>
  <si>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MONTO IMPONIBLE LLSS </t>
  </si>
  <si>
    <t xml:space="preserve">SUBT. MONTO IMPONIBLE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</si>
  <si>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</si>
  <si>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</si>
  <si>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</si>
  <si>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</si>
  <si>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</si>
  <si>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</si>
  <si>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</si>
  <si>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</si>
  <si>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</si>
  <si>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</si>
  <si>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</si>
  <si>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</si>
  <si>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</si>
  <si>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</si>
  <si>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DE AGUA POTABLE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</si>
  <si>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</si>
  <si>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</si>
  <si>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</si>
  <si>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</si>
  <si>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</si>
  <si>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</si>
  <si>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Unidad</t>
  </si>
  <si>
    <t>Traspaso de conexiones</t>
  </si>
  <si>
    <t xml:space="preserve">RED DE BAJA TENSION </t>
  </si>
  <si>
    <t>ACOMETIDAS DOMICILIARIAS</t>
  </si>
  <si>
    <t>Acometidas nuevas con gabinete y accesorios asociados</t>
  </si>
  <si>
    <t>TASAS Y TRAMITES</t>
  </si>
  <si>
    <t>Tasas de Conexión a UTE (cargo por potencia contratada)</t>
  </si>
  <si>
    <t>Tramites ante UTE</t>
  </si>
  <si>
    <t>ARQUITECTURA - VIVIENDAS TRADICIONAL</t>
  </si>
  <si>
    <t>Tipo I - VIVIENDAS 1 Dor.</t>
  </si>
  <si>
    <t>Excavaciones a maquina</t>
  </si>
  <si>
    <t>m3</t>
  </si>
  <si>
    <t>Sustitución de suelos</t>
  </si>
  <si>
    <t>Plateas de fundación</t>
  </si>
  <si>
    <t>Vigas de fundación</t>
  </si>
  <si>
    <t xml:space="preserve">Pilares </t>
  </si>
  <si>
    <t>Vigas sobre planta baja</t>
  </si>
  <si>
    <t>Dintel de ceramico armado</t>
  </si>
  <si>
    <t>m</t>
  </si>
  <si>
    <t>Ailslación térmica</t>
  </si>
  <si>
    <t>Terminación:  carpeta de hormigón</t>
  </si>
  <si>
    <t>Muro de ladrillo de campo de 7 cm</t>
  </si>
  <si>
    <t>Muro de ladrillo de prensa doble</t>
  </si>
  <si>
    <t xml:space="preserve">Muro de bloque vibrado de 12 </t>
  </si>
  <si>
    <t>Muro de bloque vibrado de 19</t>
  </si>
  <si>
    <t>Tabique Interior - Yeso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</si>
  <si>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</si>
  <si>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</si>
  <si>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</si>
  <si>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exterior dos capas</t>
  </si>
  <si>
    <t>Contrapiso de tosca cementada</t>
  </si>
  <si>
    <t xml:space="preserve">Amure de aberturas </t>
  </si>
  <si>
    <t>ud</t>
  </si>
  <si>
    <t>Pavimento baldosa cerámica</t>
  </si>
  <si>
    <t>Pavimento exterior de hormigón</t>
  </si>
  <si>
    <t>Entrepuertas</t>
  </si>
  <si>
    <t>Zócalos de madera</t>
  </si>
  <si>
    <t>Revestimiento cerámico</t>
  </si>
  <si>
    <t>Techo liviano: cubierta autoportante</t>
  </si>
  <si>
    <t>Instalación sanitaria de desagües (interna)</t>
  </si>
  <si>
    <t>gl</t>
  </si>
  <si>
    <t>Instalación sanitaria de desagües (externa)</t>
  </si>
  <si>
    <t>Cámaras de inspección</t>
  </si>
  <si>
    <t>Suministro e instalación de aparatos (inodoro)</t>
  </si>
  <si>
    <t>Suministro e instalación de aparatos (lavatorio)</t>
  </si>
  <si>
    <t>Suministro e instalación de griferia</t>
  </si>
  <si>
    <t>Suministro e instalación cisternas aparente</t>
  </si>
  <si>
    <t xml:space="preserve">Suministro e Instalación de mesadas 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</si>
  <si>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</si>
  <si>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</si>
  <si>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</si>
  <si>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</si>
  <si>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</si>
  <si>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exterior vinilica</t>
  </si>
  <si>
    <t>Pintura sobre madera: barniz o similar</t>
  </si>
  <si>
    <t>Suministro de aberturas de aluminio (incluye vidrios)</t>
  </si>
  <si>
    <t>Suministro de aberturas de madera</t>
  </si>
  <si>
    <t>Cerco perimetral: tejido</t>
  </si>
  <si>
    <t>Cerco perimetral: muro</t>
  </si>
  <si>
    <t>Colocación de suelo pasto (incluye tierra negra)</t>
  </si>
  <si>
    <t>Ejecución de muretes de hormigón</t>
  </si>
  <si>
    <t xml:space="preserve">Suministro y colocación de portón de acceso </t>
  </si>
  <si>
    <t>Muro de contención</t>
  </si>
  <si>
    <t>Tipo II - VIVIENDAS 2 Dor.</t>
  </si>
  <si>
    <t>Limpieza del terreno</t>
  </si>
  <si>
    <t>Replanteo</t>
  </si>
  <si>
    <t>Excavaciones a mano</t>
  </si>
  <si>
    <t>Colocación de suelo pasto</t>
  </si>
  <si>
    <t>Tipo III - VIVIENDAS 3 Dor.</t>
  </si>
  <si>
    <t>Vigas sobre primer piso</t>
  </si>
  <si>
    <t>Losas de bovedillas</t>
  </si>
  <si>
    <t>Escaleras</t>
  </si>
  <si>
    <t>Tipo IV - VIVIENDAS 4 Dor.</t>
  </si>
  <si>
    <t>TRABAJOS COMPLEMENTARIOS</t>
  </si>
  <si>
    <t>Revoques interiores en muros divisorios.</t>
  </si>
  <si>
    <t>Suministro y colocación de rejas</t>
  </si>
  <si>
    <t>H1</t>
  </si>
  <si>
    <t>H3</t>
  </si>
  <si>
    <t>H4</t>
  </si>
  <si>
    <t>H5</t>
  </si>
  <si>
    <t>H6</t>
  </si>
  <si>
    <t>H7</t>
  </si>
  <si>
    <t>COSTOS INDIRECTOS</t>
  </si>
  <si>
    <t>Anteproyecto (Incluye Ascesores)</t>
  </si>
  <si>
    <t>mensual</t>
  </si>
  <si>
    <t>Proyecto Ejecutivo (Incluye Ascesores)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</si>
  <si>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</si>
  <si>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</si>
  <si>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</si>
  <si>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</si>
  <si>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</si>
  <si>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</si>
  <si>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</si>
  <si>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</si>
  <si>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</si>
  <si>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</si>
  <si>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</si>
  <si>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</si>
  <si>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</si>
  <si>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</si>
  <si>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unidad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</si>
  <si>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</si>
  <si>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</si>
  <si>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</si>
  <si>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</si>
  <si>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</si>
  <si>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</si>
  <si>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</si>
  <si>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</si>
  <si>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</si>
  <si>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</si>
  <si>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</si>
  <si>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</si>
  <si>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</si>
  <si>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</si>
  <si>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</si>
  <si>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</si>
  <si>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</si>
  <si>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</si>
  <si>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INFRAESTRUCTURAS EXTERIORES</t>
  </si>
  <si>
    <t>EQUIPAMIENTO MOBILIARIO Y NATURAL</t>
  </si>
  <si>
    <t>Suministro y plantación de fresnos (Fraxinus americana) según plano</t>
  </si>
  <si>
    <t>Suministro y colocación de tierra negra e=10cm</t>
  </si>
  <si>
    <t>Suministro y colocación  de césped c/tepes de cyn. dactylon (inc.riego 10mm de lámina)</t>
  </si>
  <si>
    <t>OFERTA TOTAL</t>
  </si>
  <si>
    <t>INVERSIÓN TOTAL</t>
  </si>
  <si>
    <t>IVA</t>
  </si>
  <si>
    <t>MONTO IMPONIBLE DE LEYES SOCIALES</t>
  </si>
  <si>
    <t>RESUMEN INVERSION TOTAL</t>
  </si>
  <si>
    <t>LEYES SOCIALES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</si>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</sst>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.00\ ;\-#,##0.00\ ;&quot; -&quot;#\ ;@\ "/>
    <numFmt numFmtId="166" formatCode="0.0000"/>
    <numFmt numFmtId="167" formatCode="0.0"/>
    <numFmt numFmtId="168" formatCode="_-[$UYU]\ * #,##0.00_-;\-[$UYU]\ * #,##0.00_-;_-[$UYU]\ * &quot;-&quot;??_-;_-@_-"/>
    <numFmt numFmtId="169" formatCode="#,##0.00\ ;\-#,##0.00\ ;&quot; -&quot;#.0\ ;@\ "/>
    <numFmt numFmtId="170" formatCode="_-* #,##0_-;\-* #,##0_-;_-* &quot;-&quot;??_-;_-@_-"/>
  </numFmts>
  <fonts count="16">
    <font>
      <sz val="10"/>
      <name val="Arial"/>
      <family val="2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8"/>
      <color indexed="56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sz val="11"/>
      <color rgb="FF002060"/>
      <name val="Arial"/>
      <family val="2"/>
    </font>
    <font>
      <b/>
      <i/>
      <sz val="11"/>
      <color rgb="FF002060"/>
      <name val="Arial"/>
      <family val="2"/>
    </font>
    <font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6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5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68">
    <xf numFmtId="0" fontId="0" fillId="0" borderId="0" xfId="0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/>
    </xf>
    <xf numFmtId="0" fontId="8" fillId="0" borderId="2" xfId="3" applyFont="1" applyBorder="1" applyAlignment="1">
      <alignment wrapText="1"/>
    </xf>
    <xf numFmtId="0" fontId="8" fillId="0" borderId="2" xfId="3" applyFont="1" applyBorder="1"/>
    <xf numFmtId="0" fontId="9" fillId="0" borderId="0" xfId="3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4" fillId="0" borderId="0" xfId="0" applyFont="1"/>
    <xf numFmtId="0" fontId="11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0" fontId="7" fillId="0" borderId="0" xfId="0" applyFont="1"/>
    <xf numFmtId="0" fontId="7" fillId="0" borderId="7" xfId="0" applyFont="1" applyBorder="1" applyAlignment="1">
      <alignment wrapText="1"/>
    </xf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right"/>
    </xf>
    <xf numFmtId="168" fontId="11" fillId="0" borderId="5" xfId="0" applyNumberFormat="1" applyFont="1" applyBorder="1" applyAlignment="1">
      <alignment horizontal="center" vertical="center"/>
    </xf>
    <xf numFmtId="168" fontId="7" fillId="0" borderId="1" xfId="0" applyNumberFormat="1" applyFont="1" applyBorder="1"/>
    <xf numFmtId="0" fontId="9" fillId="0" borderId="11" xfId="1" applyNumberFormat="1" applyFont="1" applyFill="1" applyBorder="1" applyAlignment="1" applyProtection="1">
      <alignment horizontal="center" wrapText="1"/>
    </xf>
    <xf numFmtId="0" fontId="9" fillId="0" borderId="11" xfId="1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11" fillId="0" borderId="11" xfId="1" applyNumberFormat="1" applyFont="1" applyFill="1" applyBorder="1" applyAlignment="1" applyProtection="1">
      <alignment horizontal="center"/>
    </xf>
    <xf numFmtId="0" fontId="11" fillId="2" borderId="4" xfId="0" applyFont="1" applyFill="1" applyBorder="1" applyAlignment="1">
      <alignment vertical="center" wrapText="1"/>
    </xf>
    <xf numFmtId="168" fontId="11" fillId="2" borderId="12" xfId="0" applyNumberFormat="1" applyFont="1" applyFill="1" applyBorder="1" applyAlignment="1">
      <alignment vertical="center" wrapText="1"/>
    </xf>
    <xf numFmtId="168" fontId="11" fillId="3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11" fillId="2" borderId="8" xfId="0" applyFont="1" applyFill="1" applyBorder="1" applyAlignment="1">
      <alignment vertical="center" wrapText="1"/>
    </xf>
    <xf numFmtId="168" fontId="11" fillId="2" borderId="13" xfId="0" applyNumberFormat="1" applyFont="1" applyFill="1" applyBorder="1" applyAlignment="1">
      <alignment vertical="center" wrapText="1"/>
    </xf>
    <xf numFmtId="168" fontId="11" fillId="3" borderId="14" xfId="0" applyNumberFormat="1" applyFont="1" applyFill="1" applyBorder="1" applyAlignment="1">
      <alignment horizontal="center" vertical="center"/>
    </xf>
    <xf numFmtId="168" fontId="11" fillId="3" borderId="8" xfId="0" applyNumberFormat="1" applyFont="1" applyFill="1" applyBorder="1" applyAlignment="1">
      <alignment horizontal="center" vertical="center"/>
    </xf>
    <xf numFmtId="168" fontId="11" fillId="3" borderId="15" xfId="0" applyNumberFormat="1" applyFont="1" applyFill="1" applyBorder="1" applyAlignment="1">
      <alignment horizontal="center" vertical="center"/>
    </xf>
    <xf numFmtId="4" fontId="11" fillId="0" borderId="2" xfId="3" applyNumberFormat="1" applyFont="1" applyBorder="1"/>
    <xf numFmtId="168" fontId="7" fillId="0" borderId="0" xfId="0" applyNumberFormat="1" applyFont="1"/>
    <xf numFmtId="0" fontId="11" fillId="0" borderId="0" xfId="3" applyFont="1" applyAlignment="1">
      <alignment vertical="center" wrapText="1"/>
    </xf>
    <xf numFmtId="168" fontId="11" fillId="0" borderId="0" xfId="3" applyNumberFormat="1" applyFont="1" applyAlignment="1">
      <alignment vertical="center" wrapText="1"/>
    </xf>
    <xf numFmtId="168" fontId="11" fillId="0" borderId="16" xfId="3" applyNumberFormat="1" applyFont="1" applyBorder="1" applyAlignment="1">
      <alignment vertical="center" wrapText="1"/>
    </xf>
    <xf numFmtId="4" fontId="11" fillId="0" borderId="0" xfId="0" applyNumberFormat="1" applyFont="1" applyAlignment="1">
      <alignment horizontal="right" vertical="center" wrapText="1"/>
    </xf>
    <xf numFmtId="4" fontId="11" fillId="0" borderId="0" xfId="3" applyNumberFormat="1" applyFont="1"/>
    <xf numFmtId="4" fontId="7" fillId="0" borderId="0" xfId="0" applyNumberFormat="1" applyFont="1" applyAlignment="1">
      <alignment horizontal="right" vertical="center" wrapText="1"/>
    </xf>
    <xf numFmtId="168" fontId="7" fillId="0" borderId="16" xfId="0" applyNumberFormat="1" applyFont="1" applyBorder="1"/>
    <xf numFmtId="168" fontId="7" fillId="0" borderId="17" xfId="0" applyNumberFormat="1" applyFont="1" applyBorder="1"/>
    <xf numFmtId="0" fontId="9" fillId="0" borderId="0" xfId="3" applyFont="1" applyAlignment="1">
      <alignment horizontal="right" vertical="center" wrapText="1"/>
    </xf>
    <xf numFmtId="0" fontId="9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9" fillId="0" borderId="0" xfId="4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165" fontId="11" fillId="0" borderId="18" xfId="1" applyFont="1" applyFill="1" applyBorder="1" applyAlignment="1" applyProtection="1"/>
    <xf numFmtId="0" fontId="12" fillId="0" borderId="19" xfId="0" applyFont="1" applyBorder="1" applyAlignment="1">
      <alignment horizontal="left" wrapText="1" indent="1"/>
    </xf>
    <xf numFmtId="0" fontId="7" fillId="0" borderId="20" xfId="0" applyFont="1" applyBorder="1" applyAlignment="1">
      <alignment horizontal="center"/>
    </xf>
    <xf numFmtId="0" fontId="7" fillId="0" borderId="20" xfId="0" applyFont="1" applyBorder="1"/>
    <xf numFmtId="168" fontId="7" fillId="0" borderId="21" xfId="0" applyNumberFormat="1" applyFont="1" applyBorder="1"/>
    <xf numFmtId="168" fontId="7" fillId="0" borderId="19" xfId="0" applyNumberFormat="1" applyFont="1" applyBorder="1"/>
    <xf numFmtId="168" fontId="7" fillId="0" borderId="22" xfId="0" applyNumberFormat="1" applyFont="1" applyBorder="1"/>
    <xf numFmtId="0" fontId="11" fillId="0" borderId="23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2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wrapText="1"/>
    </xf>
    <xf numFmtId="0" fontId="7" fillId="0" borderId="16" xfId="0" applyFont="1" applyBorder="1"/>
    <xf numFmtId="0" fontId="7" fillId="0" borderId="22" xfId="0" applyFont="1" applyBorder="1" applyAlignment="1">
      <alignment horizontal="center"/>
    </xf>
    <xf numFmtId="0" fontId="9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vertical="center" wrapText="1"/>
    </xf>
    <xf numFmtId="168" fontId="11" fillId="4" borderId="21" xfId="0" applyNumberFormat="1" applyFont="1" applyFill="1" applyBorder="1" applyAlignment="1">
      <alignment vertical="center" wrapText="1"/>
    </xf>
    <xf numFmtId="168" fontId="11" fillId="4" borderId="16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168" fontId="11" fillId="0" borderId="20" xfId="0" applyNumberFormat="1" applyFont="1" applyBorder="1" applyAlignment="1">
      <alignment vertical="center" wrapText="1"/>
    </xf>
    <xf numFmtId="168" fontId="11" fillId="0" borderId="20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left" wrapText="1" indent="1"/>
    </xf>
    <xf numFmtId="0" fontId="7" fillId="0" borderId="26" xfId="0" applyFont="1" applyBorder="1"/>
    <xf numFmtId="0" fontId="7" fillId="0" borderId="19" xfId="0" applyFont="1" applyBorder="1" applyAlignment="1">
      <alignment horizontal="left" wrapText="1" inden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wrapText="1"/>
    </xf>
    <xf numFmtId="2" fontId="0" fillId="0" borderId="0" xfId="0" applyNumberFormat="1"/>
    <xf numFmtId="169" fontId="11" fillId="0" borderId="20" xfId="0" applyNumberFormat="1" applyFont="1" applyBorder="1" applyAlignment="1">
      <alignment vertical="center" wrapText="1"/>
    </xf>
    <xf numFmtId="169" fontId="11" fillId="4" borderId="20" xfId="0" applyNumberFormat="1" applyFont="1" applyFill="1" applyBorder="1" applyAlignment="1">
      <alignment vertical="center" wrapText="1"/>
    </xf>
    <xf numFmtId="169" fontId="7" fillId="0" borderId="16" xfId="0" applyNumberFormat="1" applyFont="1" applyBorder="1"/>
    <xf numFmtId="164" fontId="7" fillId="0" borderId="20" xfId="0" applyNumberFormat="1" applyFont="1" applyBorder="1"/>
    <xf numFmtId="170" fontId="7" fillId="0" borderId="20" xfId="0" applyNumberFormat="1" applyFont="1" applyBorder="1"/>
    <xf numFmtId="164" fontId="7" fillId="0" borderId="0" xfId="0" applyNumberFormat="1" applyFont="1"/>
    <xf numFmtId="164" fontId="7" fillId="0" borderId="16" xfId="0" applyNumberFormat="1" applyFont="1" applyBorder="1"/>
    <xf numFmtId="0" fontId="7" fillId="0" borderId="27" xfId="0" applyFont="1" applyBorder="1" applyAlignment="1">
      <alignment horizontal="center"/>
    </xf>
    <xf numFmtId="0" fontId="13" fillId="0" borderId="27" xfId="0" applyFont="1" applyBorder="1" applyAlignment="1">
      <alignment wrapText="1"/>
    </xf>
    <xf numFmtId="0" fontId="11" fillId="0" borderId="11" xfId="1" applyNumberFormat="1" applyFont="1" applyFill="1" applyBorder="1" applyAlignment="1" applyProtection="1">
      <alignment horizontal="center" vertical="center" wrapText="1"/>
    </xf>
    <xf numFmtId="0" fontId="9" fillId="0" borderId="28" xfId="1" applyNumberFormat="1" applyFont="1" applyFill="1" applyBorder="1" applyAlignment="1" applyProtection="1">
      <alignment horizontal="center"/>
    </xf>
    <xf numFmtId="0" fontId="11" fillId="0" borderId="29" xfId="1" applyNumberFormat="1" applyFont="1" applyFill="1" applyBorder="1" applyAlignment="1" applyProtection="1">
      <alignment horizontal="center" vertical="center" wrapText="1"/>
    </xf>
    <xf numFmtId="165" fontId="11" fillId="0" borderId="30" xfId="1" applyFont="1" applyFill="1" applyBorder="1" applyAlignment="1" applyProtection="1"/>
    <xf numFmtId="165" fontId="11" fillId="0" borderId="31" xfId="1" applyFont="1" applyFill="1" applyBorder="1" applyAlignment="1" applyProtection="1"/>
    <xf numFmtId="167" fontId="9" fillId="2" borderId="32" xfId="0" applyNumberFormat="1" applyFont="1" applyFill="1" applyBorder="1" applyAlignment="1">
      <alignment horizontal="center" vertical="center"/>
    </xf>
    <xf numFmtId="168" fontId="11" fillId="3" borderId="33" xfId="0" applyNumberFormat="1" applyFont="1" applyFill="1" applyBorder="1" applyAlignment="1">
      <alignment horizontal="center" vertical="center"/>
    </xf>
    <xf numFmtId="166" fontId="7" fillId="0" borderId="34" xfId="0" applyNumberFormat="1" applyFont="1" applyBorder="1" applyAlignment="1">
      <alignment horizontal="right"/>
    </xf>
    <xf numFmtId="168" fontId="7" fillId="0" borderId="35" xfId="0" applyNumberFormat="1" applyFont="1" applyBorder="1"/>
    <xf numFmtId="166" fontId="7" fillId="0" borderId="36" xfId="0" applyNumberFormat="1" applyFont="1" applyBorder="1" applyAlignment="1">
      <alignment horizontal="right"/>
    </xf>
    <xf numFmtId="168" fontId="7" fillId="0" borderId="37" xfId="0" applyNumberFormat="1" applyFont="1" applyBorder="1"/>
    <xf numFmtId="167" fontId="9" fillId="2" borderId="38" xfId="0" applyNumberFormat="1" applyFont="1" applyFill="1" applyBorder="1" applyAlignment="1">
      <alignment horizontal="center" vertical="center"/>
    </xf>
    <xf numFmtId="168" fontId="11" fillId="3" borderId="39" xfId="0" applyNumberFormat="1" applyFont="1" applyFill="1" applyBorder="1" applyAlignment="1">
      <alignment horizontal="center" vertical="center"/>
    </xf>
    <xf numFmtId="2" fontId="11" fillId="0" borderId="40" xfId="0" applyNumberFormat="1" applyFont="1" applyBorder="1" applyAlignment="1">
      <alignment horizontal="right"/>
    </xf>
    <xf numFmtId="168" fontId="7" fillId="0" borderId="41" xfId="0" applyNumberFormat="1" applyFont="1" applyBorder="1"/>
    <xf numFmtId="0" fontId="11" fillId="0" borderId="42" xfId="0" applyFont="1" applyBorder="1" applyAlignment="1">
      <alignment horizontal="right" vertical="center"/>
    </xf>
    <xf numFmtId="168" fontId="11" fillId="0" borderId="43" xfId="0" applyNumberFormat="1" applyFont="1" applyBorder="1" applyAlignment="1">
      <alignment horizontal="center" vertical="center"/>
    </xf>
    <xf numFmtId="166" fontId="7" fillId="0" borderId="44" xfId="0" applyNumberFormat="1" applyFont="1" applyBorder="1" applyAlignment="1">
      <alignment horizontal="right"/>
    </xf>
    <xf numFmtId="168" fontId="7" fillId="0" borderId="45" xfId="0" applyNumberFormat="1" applyFont="1" applyBorder="1"/>
    <xf numFmtId="2" fontId="11" fillId="0" borderId="40" xfId="0" applyNumberFormat="1" applyFont="1" applyBorder="1" applyAlignment="1">
      <alignment horizontal="right" vertical="center"/>
    </xf>
    <xf numFmtId="166" fontId="7" fillId="0" borderId="40" xfId="0" applyNumberFormat="1" applyFont="1" applyBorder="1" applyAlignment="1">
      <alignment horizontal="right"/>
    </xf>
    <xf numFmtId="167" fontId="9" fillId="4" borderId="34" xfId="0" applyNumberFormat="1" applyFont="1" applyFill="1" applyBorder="1" applyAlignment="1">
      <alignment horizontal="right" vertical="center"/>
    </xf>
    <xf numFmtId="168" fontId="11" fillId="4" borderId="35" xfId="0" applyNumberFormat="1" applyFont="1" applyFill="1" applyBorder="1" applyAlignment="1">
      <alignment horizontal="center" vertical="center"/>
    </xf>
    <xf numFmtId="167" fontId="9" fillId="0" borderId="46" xfId="0" applyNumberFormat="1" applyFont="1" applyBorder="1" applyAlignment="1">
      <alignment horizontal="right" vertical="center"/>
    </xf>
    <xf numFmtId="168" fontId="11" fillId="0" borderId="47" xfId="0" applyNumberFormat="1" applyFont="1" applyBorder="1" applyAlignment="1">
      <alignment horizontal="center" vertical="center"/>
    </xf>
    <xf numFmtId="166" fontId="7" fillId="0" borderId="46" xfId="0" applyNumberFormat="1" applyFont="1" applyBorder="1" applyAlignment="1">
      <alignment horizontal="right"/>
    </xf>
    <xf numFmtId="168" fontId="7" fillId="0" borderId="47" xfId="0" applyNumberFormat="1" applyFont="1" applyBorder="1"/>
    <xf numFmtId="168" fontId="7" fillId="0" borderId="48" xfId="0" applyNumberFormat="1" applyFont="1" applyBorder="1"/>
    <xf numFmtId="167" fontId="11" fillId="0" borderId="40" xfId="0" applyNumberFormat="1" applyFont="1" applyBorder="1" applyAlignment="1">
      <alignment horizontal="right"/>
    </xf>
    <xf numFmtId="0" fontId="8" fillId="0" borderId="49" xfId="3" applyFont="1" applyBorder="1" applyAlignment="1">
      <alignment horizontal="right"/>
    </xf>
    <xf numFmtId="167" fontId="9" fillId="0" borderId="50" xfId="0" applyNumberFormat="1" applyFont="1" applyBorder="1" applyAlignment="1">
      <alignment horizontal="center"/>
    </xf>
    <xf numFmtId="168" fontId="11" fillId="0" borderId="35" xfId="3" applyNumberFormat="1" applyFont="1" applyBorder="1" applyAlignment="1">
      <alignment vertical="center" wrapText="1"/>
    </xf>
    <xf numFmtId="0" fontId="9" fillId="0" borderId="50" xfId="0" applyFont="1" applyBorder="1" applyAlignment="1">
      <alignment horizontal="right"/>
    </xf>
    <xf numFmtId="10" fontId="7" fillId="0" borderId="48" xfId="4" applyNumberFormat="1" applyFont="1" applyBorder="1" applyAlignment="1">
      <alignment horizontal="center"/>
    </xf>
    <xf numFmtId="0" fontId="6" fillId="0" borderId="51" xfId="0" applyFont="1" applyBorder="1" applyAlignment="1">
      <alignment horizontal="right"/>
    </xf>
    <xf numFmtId="0" fontId="11" fillId="0" borderId="52" xfId="3" applyFont="1" applyBorder="1" applyAlignment="1">
      <alignment wrapText="1"/>
    </xf>
    <xf numFmtId="4" fontId="11" fillId="0" borderId="52" xfId="0" applyNumberFormat="1" applyFont="1" applyBorder="1" applyAlignment="1">
      <alignment horizontal="right"/>
    </xf>
    <xf numFmtId="4" fontId="11" fillId="0" borderId="52" xfId="3" applyNumberFormat="1" applyFont="1" applyBorder="1"/>
    <xf numFmtId="168" fontId="7" fillId="0" borderId="52" xfId="0" applyNumberFormat="1" applyFont="1" applyBorder="1"/>
    <xf numFmtId="168" fontId="7" fillId="0" borderId="53" xfId="0" applyNumberFormat="1" applyFont="1" applyBorder="1"/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4" fontId="7" fillId="0" borderId="0" xfId="0" applyNumberFormat="1" applyFont="1"/>
    <xf numFmtId="0" fontId="8" fillId="0" borderId="64" xfId="3" applyFont="1" applyBorder="1" applyAlignment="1">
      <alignment horizontal="right"/>
    </xf>
    <xf numFmtId="0" fontId="8" fillId="0" borderId="65" xfId="3" applyFont="1" applyBorder="1" applyAlignment="1">
      <alignment wrapText="1"/>
    </xf>
    <xf numFmtId="0" fontId="8" fillId="0" borderId="65" xfId="3" applyFont="1" applyBorder="1"/>
    <xf numFmtId="4" fontId="11" fillId="0" borderId="65" xfId="3" applyNumberFormat="1" applyFont="1" applyBorder="1"/>
    <xf numFmtId="168" fontId="7" fillId="0" borderId="65" xfId="0" applyNumberFormat="1" applyFont="1" applyBorder="1"/>
    <xf numFmtId="168" fontId="7" fillId="0" borderId="66" xfId="0" applyNumberFormat="1" applyFont="1" applyBorder="1"/>
    <xf numFmtId="0" fontId="10" fillId="0" borderId="50" xfId="0" applyFont="1" applyBorder="1" applyAlignment="1">
      <alignment horizontal="right"/>
    </xf>
    <xf numFmtId="4" fontId="6" fillId="0" borderId="51" xfId="0" applyNumberFormat="1" applyFont="1" applyBorder="1" applyAlignment="1">
      <alignment horizontal="right"/>
    </xf>
    <xf numFmtId="4" fontId="6" fillId="0" borderId="52" xfId="0" applyNumberFormat="1" applyFont="1" applyBorder="1" applyAlignment="1">
      <alignment wrapText="1"/>
    </xf>
    <xf numFmtId="4" fontId="6" fillId="0" borderId="52" xfId="0" applyNumberFormat="1" applyFont="1" applyBorder="1" applyAlignment="1">
      <alignment horizontal="center"/>
    </xf>
    <xf numFmtId="4" fontId="7" fillId="0" borderId="52" xfId="0" applyNumberFormat="1" applyFont="1" applyBorder="1"/>
    <xf numFmtId="0" fontId="7" fillId="0" borderId="0" xfId="0" applyFont="1" applyAlignment="1">
      <alignment horizontal="left" vertical="top" wrapText="1"/>
    </xf>
    <xf numFmtId="0" fontId="14" fillId="0" borderId="54" xfId="3" applyFont="1" applyBorder="1" applyAlignment="1">
      <alignment horizontal="left"/>
    </xf>
    <xf numFmtId="0" fontId="14" fillId="0" borderId="55" xfId="3" applyFont="1" applyBorder="1" applyAlignment="1">
      <alignment horizontal="left"/>
    </xf>
    <xf numFmtId="0" fontId="14" fillId="0" borderId="56" xfId="3" applyFont="1" applyBorder="1" applyAlignment="1">
      <alignment horizontal="left"/>
    </xf>
    <xf numFmtId="0" fontId="15" fillId="0" borderId="57" xfId="3" applyFont="1" applyBorder="1" applyAlignment="1">
      <alignment horizontal="left" vertical="center" wrapText="1"/>
    </xf>
    <xf numFmtId="0" fontId="15" fillId="0" borderId="58" xfId="3" applyFont="1" applyBorder="1" applyAlignment="1">
      <alignment horizontal="left" vertical="center" wrapText="1"/>
    </xf>
    <xf numFmtId="0" fontId="15" fillId="0" borderId="59" xfId="3" applyFont="1" applyBorder="1" applyAlignment="1">
      <alignment horizontal="left" vertical="center" wrapText="1"/>
    </xf>
    <xf numFmtId="0" fontId="15" fillId="5" borderId="60" xfId="3" applyFont="1" applyFill="1" applyBorder="1" applyAlignment="1">
      <alignment horizontal="right" vertical="center" wrapText="1"/>
    </xf>
    <xf numFmtId="0" fontId="15" fillId="5" borderId="61" xfId="3" applyFont="1" applyFill="1" applyBorder="1" applyAlignment="1">
      <alignment horizontal="right" vertical="center" wrapText="1"/>
    </xf>
    <xf numFmtId="0" fontId="15" fillId="5" borderId="62" xfId="3" applyFont="1" applyFill="1" applyBorder="1" applyAlignment="1">
      <alignment horizontal="right" vertical="center" wrapText="1"/>
    </xf>
    <xf numFmtId="0" fontId="8" fillId="0" borderId="57" xfId="3" applyFont="1" applyBorder="1" applyAlignment="1">
      <alignment horizontal="center" vertical="center" wrapText="1"/>
    </xf>
    <xf numFmtId="0" fontId="8" fillId="0" borderId="58" xfId="3" applyFont="1" applyBorder="1" applyAlignment="1">
      <alignment horizontal="center" vertical="center" wrapText="1"/>
    </xf>
    <xf numFmtId="0" fontId="8" fillId="0" borderId="59" xfId="3" applyFont="1" applyBorder="1" applyAlignment="1">
      <alignment horizontal="center" vertical="center" wrapText="1"/>
    </xf>
    <xf numFmtId="0" fontId="8" fillId="3" borderId="60" xfId="0" applyFont="1" applyFill="1" applyBorder="1" applyAlignment="1"/>
    <xf numFmtId="0" fontId="8" fillId="3" borderId="61" xfId="0" applyFont="1" applyFill="1" applyBorder="1" applyAlignment="1"/>
    <xf numFmtId="0" fontId="8" fillId="3" borderId="62" xfId="0" applyFont="1" applyFill="1" applyBorder="1" applyAlignment="1"/>
    <xf numFmtId="0" fontId="8" fillId="6" borderId="63" xfId="0" applyFont="1" applyFill="1" applyBorder="1" applyAlignment="1"/>
  </cellXfs>
  <cellStyles count="5">
    <cellStyle name="Millares" xfId="1" builtinId="3"/>
    <cellStyle name="Normal" xfId="0" builtinId="0"/>
    <cellStyle name="Normal 11" xfId="2" xr:uid="{26DD7AB6-D7AD-45ED-83BF-ED3C839A25B5}"/>
    <cellStyle name="Normal_Lanfil" xfId="3" xr:uid="{1DA3DD06-0A61-4B8A-A540-749D5E44CC27}"/>
    <cellStyle name="Porcentaje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0</xdr:colOff>
      <xdr:row>0</xdr:row>
      <xdr:rowOff>1038225</xdr:rowOff>
    </xdr:to>
    <xdr:pic>
      <xdr:nvPicPr>
        <xdr:cNvPr id="1360" name="Imagen 1">
          <a:extLst>
            <a:ext uri="{FF2B5EF4-FFF2-40B4-BE49-F238E27FC236}">
              <a16:creationId xmlns:a16="http://schemas.microsoft.com/office/drawing/2014/main" id="{44074F7E-8889-B2B8-C1E8-016F6E68B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6115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FFF4-36E2-41D6-96F9-4036578CB271}">
  <sheetPr>
    <pageSetUpPr fitToPage="1"/>
  </sheetPr>
  <dimension ref="A1:I327"/>
  <sheetViews>
    <sheetView tabSelected="1" zoomScaleNormal="100" zoomScaleSheetLayoutView="100" workbookViewId="0">
      <pane xSplit="2" ySplit="6" topLeftCell="C7" activePane="bottomRight" state="frozen"/>
      <selection pane="bottomRight" activeCell="A2" sqref="A2:H2"/>
      <selection pane="bottomLeft" activeCell="A7" sqref="A7"/>
      <selection pane="topRight" activeCell="C1" sqref="C1"/>
    </sheetView>
  </sheetViews>
  <sheetFormatPr defaultColWidth="11.42578125" defaultRowHeight="13.9" outlineLevelRow="1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22" customWidth="1"/>
    <col min="5" max="5" width="18.140625" style="44" customWidth="1"/>
    <col min="6" max="6" width="22.28515625" style="44" bestFit="1" customWidth="1"/>
    <col min="7" max="8" width="20.7109375" style="44" customWidth="1"/>
  </cols>
  <sheetData>
    <row r="1" spans="1:9" ht="85.5" customHeight="1" thickBot="1">
      <c r="E1" s="22"/>
      <c r="F1" s="22"/>
      <c r="G1" s="32" t="s">
        <v>0</v>
      </c>
      <c r="H1" s="32"/>
    </row>
    <row r="2" spans="1:9" ht="27" customHeight="1">
      <c r="A2" s="152" t="s">
        <v>1</v>
      </c>
      <c r="B2" s="153"/>
      <c r="C2" s="153"/>
      <c r="D2" s="153"/>
      <c r="E2" s="153"/>
      <c r="F2" s="153"/>
      <c r="G2" s="153"/>
      <c r="H2" s="154"/>
    </row>
    <row r="3" spans="1:9" ht="24.75" customHeight="1" thickBot="1">
      <c r="A3" s="155" t="s">
        <v>2</v>
      </c>
      <c r="B3" s="156"/>
      <c r="C3" s="156"/>
      <c r="D3" s="156"/>
      <c r="E3" s="156"/>
      <c r="F3" s="156"/>
      <c r="G3" s="156"/>
      <c r="H3" s="157"/>
    </row>
    <row r="4" spans="1:9" ht="25.5" customHeight="1" thickBot="1">
      <c r="A4" s="158" t="s">
        <v>3</v>
      </c>
      <c r="B4" s="159"/>
      <c r="C4" s="159"/>
      <c r="D4" s="159"/>
      <c r="E4" s="159"/>
      <c r="F4" s="159"/>
      <c r="G4" s="159"/>
      <c r="H4" s="160"/>
    </row>
    <row r="5" spans="1:9" ht="19.5" customHeight="1">
      <c r="A5" s="161" t="s">
        <v>4</v>
      </c>
      <c r="B5" s="162"/>
      <c r="C5" s="162"/>
      <c r="D5" s="162"/>
      <c r="E5" s="162"/>
      <c r="F5" s="162"/>
      <c r="G5" s="162"/>
      <c r="H5" s="163"/>
    </row>
    <row r="6" spans="1:9" ht="28.15" thickBot="1">
      <c r="A6" s="97" t="s">
        <v>5</v>
      </c>
      <c r="B6" s="30" t="s">
        <v>6</v>
      </c>
      <c r="C6" s="31" t="s">
        <v>7</v>
      </c>
      <c r="D6" s="33" t="s">
        <v>8</v>
      </c>
      <c r="E6" s="33" t="s">
        <v>9</v>
      </c>
      <c r="F6" s="33" t="s">
        <v>10</v>
      </c>
      <c r="G6" s="96" t="s">
        <v>11</v>
      </c>
      <c r="H6" s="98" t="s">
        <v>12</v>
      </c>
    </row>
    <row r="7" spans="1:9" s="18" customFormat="1" ht="9.9499999999999993" customHeight="1" thickTop="1" thickBot="1">
      <c r="A7" s="99"/>
      <c r="B7" s="58"/>
      <c r="C7" s="58"/>
      <c r="D7" s="58"/>
      <c r="E7" s="58"/>
      <c r="F7" s="58"/>
      <c r="G7" s="58"/>
      <c r="H7" s="100"/>
    </row>
    <row r="8" spans="1:9" ht="16.149999999999999" thickTop="1">
      <c r="A8" s="101">
        <v>1</v>
      </c>
      <c r="B8" s="16" t="s">
        <v>13</v>
      </c>
      <c r="C8" s="17"/>
      <c r="D8" s="34"/>
      <c r="E8" s="35"/>
      <c r="F8" s="36">
        <f>SUM(F9:F18)</f>
        <v>0</v>
      </c>
      <c r="G8" s="36"/>
      <c r="H8" s="102">
        <f>SUM(H9:H18)</f>
        <v>0</v>
      </c>
    </row>
    <row r="9" spans="1:9" outlineLevel="1">
      <c r="A9" s="103">
        <v>1.0001</v>
      </c>
      <c r="B9" s="69" t="s">
        <v>14</v>
      </c>
      <c r="C9" s="68" t="s">
        <v>15</v>
      </c>
      <c r="D9" s="90">
        <v>0</v>
      </c>
      <c r="E9" s="51"/>
      <c r="F9" s="51">
        <f t="shared" ref="F9:F17" si="0">E9*D9</f>
        <v>0</v>
      </c>
      <c r="G9" s="51"/>
      <c r="H9" s="104">
        <f t="shared" ref="H9:H17" si="1">G9*D9</f>
        <v>0</v>
      </c>
      <c r="I9" s="86"/>
    </row>
    <row r="10" spans="1:9" outlineLevel="1">
      <c r="A10" s="103">
        <v>1.0002</v>
      </c>
      <c r="B10" s="69" t="s">
        <v>16</v>
      </c>
      <c r="C10" s="68" t="s">
        <v>17</v>
      </c>
      <c r="D10" s="90">
        <v>0</v>
      </c>
      <c r="E10" s="51"/>
      <c r="F10" s="51">
        <f t="shared" si="0"/>
        <v>0</v>
      </c>
      <c r="G10" s="51"/>
      <c r="H10" s="104">
        <f>G10*D10</f>
        <v>0</v>
      </c>
      <c r="I10" s="86"/>
    </row>
    <row r="11" spans="1:9" outlineLevel="1">
      <c r="A11" s="103">
        <v>1.0003</v>
      </c>
      <c r="B11" s="69" t="s">
        <v>18</v>
      </c>
      <c r="C11" s="68" t="s">
        <v>19</v>
      </c>
      <c r="D11" s="90">
        <v>150</v>
      </c>
      <c r="E11" s="51"/>
      <c r="F11" s="51">
        <f>E11*D11</f>
        <v>0</v>
      </c>
      <c r="G11" s="51"/>
      <c r="H11" s="104">
        <f t="shared" si="1"/>
        <v>0</v>
      </c>
      <c r="I11" s="86"/>
    </row>
    <row r="12" spans="1:9" outlineLevel="1">
      <c r="A12" s="103">
        <v>1.0004</v>
      </c>
      <c r="B12" s="69" t="s">
        <v>20</v>
      </c>
      <c r="C12" s="68" t="s">
        <v>21</v>
      </c>
      <c r="D12" s="90">
        <v>1</v>
      </c>
      <c r="E12" s="51"/>
      <c r="F12" s="51">
        <f t="shared" si="0"/>
        <v>0</v>
      </c>
      <c r="G12" s="51"/>
      <c r="H12" s="104">
        <f t="shared" si="1"/>
        <v>0</v>
      </c>
      <c r="I12" s="86"/>
    </row>
    <row r="13" spans="1:9" outlineLevel="1">
      <c r="A13" s="103">
        <v>1.0004999999999999</v>
      </c>
      <c r="B13" s="69" t="s">
        <v>22</v>
      </c>
      <c r="C13" s="68" t="s">
        <v>17</v>
      </c>
      <c r="D13" s="90">
        <v>11</v>
      </c>
      <c r="E13" s="51"/>
      <c r="F13" s="51">
        <f t="shared" si="0"/>
        <v>0</v>
      </c>
      <c r="G13" s="51"/>
      <c r="H13" s="104">
        <f t="shared" si="1"/>
        <v>0</v>
      </c>
      <c r="I13" s="86"/>
    </row>
    <row r="14" spans="1:9" outlineLevel="1">
      <c r="A14" s="103">
        <v>1.0005999999999999</v>
      </c>
      <c r="B14" s="69" t="s">
        <v>23</v>
      </c>
      <c r="C14" s="68" t="s">
        <v>17</v>
      </c>
      <c r="D14" s="90">
        <v>11</v>
      </c>
      <c r="E14" s="51"/>
      <c r="F14" s="51">
        <f t="shared" si="0"/>
        <v>0</v>
      </c>
      <c r="G14" s="51"/>
      <c r="H14" s="104">
        <f t="shared" si="1"/>
        <v>0</v>
      </c>
      <c r="I14" s="86"/>
    </row>
    <row r="15" spans="1:9" outlineLevel="1">
      <c r="A15" s="103">
        <v>1.0006999999999999</v>
      </c>
      <c r="B15" s="69" t="s">
        <v>24</v>
      </c>
      <c r="C15" s="68" t="s">
        <v>17</v>
      </c>
      <c r="D15" s="90">
        <v>11</v>
      </c>
      <c r="E15" s="51"/>
      <c r="F15" s="51">
        <f t="shared" si="0"/>
        <v>0</v>
      </c>
      <c r="G15" s="51"/>
      <c r="H15" s="104">
        <f t="shared" si="1"/>
        <v>0</v>
      </c>
      <c r="I15" s="86"/>
    </row>
    <row r="16" spans="1:9" outlineLevel="1">
      <c r="A16" s="103">
        <v>1.0007999999999999</v>
      </c>
      <c r="B16" s="69" t="s">
        <v>25</v>
      </c>
      <c r="C16" s="68" t="s">
        <v>15</v>
      </c>
      <c r="D16" s="90">
        <v>0.5</v>
      </c>
      <c r="E16" s="51"/>
      <c r="F16" s="51">
        <f t="shared" si="0"/>
        <v>0</v>
      </c>
      <c r="G16" s="51"/>
      <c r="H16" s="104">
        <f t="shared" si="1"/>
        <v>0</v>
      </c>
      <c r="I16" s="86"/>
    </row>
    <row r="17" spans="1:9" outlineLevel="1">
      <c r="A17" s="103">
        <v>1.0008999999999999</v>
      </c>
      <c r="B17" s="69" t="s">
        <v>26</v>
      </c>
      <c r="C17" s="68" t="s">
        <v>15</v>
      </c>
      <c r="D17" s="90">
        <v>0.5</v>
      </c>
      <c r="E17" s="51"/>
      <c r="F17" s="51">
        <f t="shared" si="0"/>
        <v>0</v>
      </c>
      <c r="G17" s="51"/>
      <c r="H17" s="104">
        <f t="shared" si="1"/>
        <v>0</v>
      </c>
      <c r="I17" s="86"/>
    </row>
    <row r="18" spans="1:9" ht="14.45" outlineLevel="1" thickBot="1">
      <c r="A18" s="105"/>
      <c r="B18" s="4"/>
      <c r="C18" s="5"/>
      <c r="D18" s="37"/>
      <c r="E18" s="29"/>
      <c r="F18" s="29"/>
      <c r="G18" s="29"/>
      <c r="H18" s="106"/>
    </row>
    <row r="19" spans="1:9" ht="16.149999999999999" thickTop="1">
      <c r="A19" s="107">
        <v>5</v>
      </c>
      <c r="B19" s="25" t="s">
        <v>27</v>
      </c>
      <c r="C19" s="24"/>
      <c r="D19" s="38"/>
      <c r="E19" s="39"/>
      <c r="F19" s="41">
        <f>F20</f>
        <v>0</v>
      </c>
      <c r="G19" s="42"/>
      <c r="H19" s="108">
        <f>H20</f>
        <v>0</v>
      </c>
    </row>
    <row r="20" spans="1:9">
      <c r="A20" s="109">
        <v>5.0499999999999989</v>
      </c>
      <c r="B20" s="59" t="s">
        <v>28</v>
      </c>
      <c r="C20" s="60"/>
      <c r="D20" s="61"/>
      <c r="E20" s="62"/>
      <c r="F20" s="63">
        <f>SUM(F21:F27)</f>
        <v>0</v>
      </c>
      <c r="G20" s="63"/>
      <c r="H20" s="110">
        <f>SUM(H21:H27)</f>
        <v>0</v>
      </c>
    </row>
    <row r="21" spans="1:9" outlineLevel="1">
      <c r="A21" s="103">
        <v>5.0500999999999987</v>
      </c>
      <c r="B21" s="69" t="s">
        <v>29</v>
      </c>
      <c r="C21" s="68" t="s">
        <v>21</v>
      </c>
      <c r="D21" s="90"/>
      <c r="E21" s="51"/>
      <c r="F21" s="51">
        <f t="shared" ref="F21:F26" si="2">E21*D21</f>
        <v>0</v>
      </c>
      <c r="G21" s="51"/>
      <c r="H21" s="104">
        <f t="shared" ref="H21:H26" si="3">G21*D21</f>
        <v>0</v>
      </c>
      <c r="I21" s="86"/>
    </row>
    <row r="22" spans="1:9" outlineLevel="1">
      <c r="A22" s="103">
        <v>5.0501999999999985</v>
      </c>
      <c r="B22" s="69" t="s">
        <v>30</v>
      </c>
      <c r="C22" s="68" t="s">
        <v>21</v>
      </c>
      <c r="D22" s="90"/>
      <c r="E22" s="51"/>
      <c r="F22" s="51">
        <f t="shared" si="2"/>
        <v>0</v>
      </c>
      <c r="G22" s="51"/>
      <c r="H22" s="104">
        <f t="shared" si="3"/>
        <v>0</v>
      </c>
      <c r="I22" s="86"/>
    </row>
    <row r="23" spans="1:9" outlineLevel="1">
      <c r="A23" s="103">
        <v>5.0502999999999982</v>
      </c>
      <c r="B23" s="69" t="s">
        <v>31</v>
      </c>
      <c r="C23" s="68" t="s">
        <v>21</v>
      </c>
      <c r="D23" s="90">
        <v>54</v>
      </c>
      <c r="E23" s="51"/>
      <c r="F23" s="51">
        <f t="shared" si="2"/>
        <v>0</v>
      </c>
      <c r="G23" s="51"/>
      <c r="H23" s="104">
        <f t="shared" si="3"/>
        <v>0</v>
      </c>
      <c r="I23" s="86"/>
    </row>
    <row r="24" spans="1:9" outlineLevel="1">
      <c r="A24" s="103">
        <v>5.050399999999998</v>
      </c>
      <c r="B24" s="69" t="s">
        <v>32</v>
      </c>
      <c r="C24" s="68" t="s">
        <v>15</v>
      </c>
      <c r="D24" s="90"/>
      <c r="E24" s="51"/>
      <c r="F24" s="51">
        <f t="shared" si="2"/>
        <v>0</v>
      </c>
      <c r="G24" s="51"/>
      <c r="H24" s="104">
        <f t="shared" si="3"/>
        <v>0</v>
      </c>
      <c r="I24" s="86"/>
    </row>
    <row r="25" spans="1:9" outlineLevel="1">
      <c r="A25" s="103">
        <v>5.0504999999999978</v>
      </c>
      <c r="B25" s="69" t="s">
        <v>33</v>
      </c>
      <c r="C25" s="68" t="s">
        <v>34</v>
      </c>
      <c r="D25" s="90">
        <v>54</v>
      </c>
      <c r="E25" s="51"/>
      <c r="F25" s="51">
        <f t="shared" si="2"/>
        <v>0</v>
      </c>
      <c r="G25" s="51"/>
      <c r="H25" s="104">
        <f t="shared" si="3"/>
        <v>0</v>
      </c>
      <c r="I25" s="86"/>
    </row>
    <row r="26" spans="1:9" outlineLevel="1">
      <c r="A26" s="103">
        <v>5.0505999999999975</v>
      </c>
      <c r="B26" s="69" t="s">
        <v>35</v>
      </c>
      <c r="C26" s="68" t="s">
        <v>34</v>
      </c>
      <c r="D26" s="90"/>
      <c r="E26" s="51"/>
      <c r="F26" s="51">
        <f t="shared" si="2"/>
        <v>0</v>
      </c>
      <c r="G26" s="51"/>
      <c r="H26" s="104">
        <f t="shared" si="3"/>
        <v>0</v>
      </c>
      <c r="I26" s="86"/>
    </row>
    <row r="27" spans="1:9" outlineLevel="1">
      <c r="A27" s="105"/>
      <c r="B27" s="4"/>
      <c r="C27" s="5"/>
      <c r="E27" s="29"/>
      <c r="F27" s="29"/>
      <c r="G27" s="29"/>
      <c r="H27" s="106"/>
    </row>
    <row r="28" spans="1:9" s="18" customFormat="1" ht="9.9499999999999993" customHeight="1" thickBot="1">
      <c r="A28" s="111"/>
      <c r="B28" s="19"/>
      <c r="C28" s="20"/>
      <c r="D28" s="20"/>
      <c r="E28" s="28"/>
      <c r="F28" s="28"/>
      <c r="G28" s="28"/>
      <c r="H28" s="112"/>
    </row>
    <row r="29" spans="1:9" ht="16.149999999999999" thickTop="1">
      <c r="A29" s="107">
        <v>6</v>
      </c>
      <c r="B29" s="25" t="s">
        <v>36</v>
      </c>
      <c r="C29" s="24"/>
      <c r="D29" s="38"/>
      <c r="E29" s="39"/>
      <c r="F29" s="41">
        <f>+F30+F33</f>
        <v>0</v>
      </c>
      <c r="G29" s="42"/>
      <c r="H29" s="108">
        <f>+H30+H33</f>
        <v>0</v>
      </c>
    </row>
    <row r="30" spans="1:9">
      <c r="A30" s="109">
        <v>6.0699999999999985</v>
      </c>
      <c r="B30" s="59" t="s">
        <v>37</v>
      </c>
      <c r="C30" s="60"/>
      <c r="D30" s="61"/>
      <c r="E30" s="62"/>
      <c r="F30" s="63">
        <f>SUM(F31:F32)</f>
        <v>0</v>
      </c>
      <c r="G30" s="63"/>
      <c r="H30" s="110">
        <f>SUM(H31:H32)</f>
        <v>0</v>
      </c>
    </row>
    <row r="31" spans="1:9" outlineLevel="1">
      <c r="A31" s="113">
        <v>6.0702999999999978</v>
      </c>
      <c r="B31" s="81" t="s">
        <v>38</v>
      </c>
      <c r="C31" s="71" t="s">
        <v>21</v>
      </c>
      <c r="D31" s="82">
        <v>54</v>
      </c>
      <c r="E31" s="64"/>
      <c r="F31" s="64">
        <f>E31*D31</f>
        <v>0</v>
      </c>
      <c r="G31" s="64"/>
      <c r="H31" s="114">
        <f>G31*D31</f>
        <v>0</v>
      </c>
    </row>
    <row r="32" spans="1:9" outlineLevel="1">
      <c r="A32" s="105"/>
      <c r="B32" s="4"/>
      <c r="C32" s="5"/>
      <c r="E32" s="29"/>
      <c r="F32" s="29"/>
      <c r="G32" s="29"/>
      <c r="H32" s="106"/>
    </row>
    <row r="33" spans="1:9">
      <c r="A33" s="115">
        <v>6.0799999999999983</v>
      </c>
      <c r="B33" s="59" t="s">
        <v>39</v>
      </c>
      <c r="C33" s="60"/>
      <c r="D33" s="61"/>
      <c r="E33" s="62"/>
      <c r="F33" s="63">
        <f>SUM(F34:F35)</f>
        <v>0</v>
      </c>
      <c r="G33" s="63"/>
      <c r="H33" s="110">
        <f>SUM(H34:H35)</f>
        <v>0</v>
      </c>
    </row>
    <row r="34" spans="1:9" outlineLevel="1">
      <c r="A34" s="116">
        <v>6.0800999999999981</v>
      </c>
      <c r="B34" s="83" t="s">
        <v>40</v>
      </c>
      <c r="C34" s="84" t="s">
        <v>21</v>
      </c>
      <c r="D34" s="61">
        <v>54</v>
      </c>
      <c r="E34" s="63"/>
      <c r="F34" s="63">
        <f>E34*D34</f>
        <v>0</v>
      </c>
      <c r="G34" s="63"/>
      <c r="H34" s="110">
        <f>G34*D34</f>
        <v>0</v>
      </c>
    </row>
    <row r="35" spans="1:9" outlineLevel="1">
      <c r="A35" s="116">
        <v>6.0801999999999978</v>
      </c>
      <c r="B35" s="83" t="s">
        <v>41</v>
      </c>
      <c r="C35" s="84" t="s">
        <v>15</v>
      </c>
      <c r="D35" s="61">
        <v>1</v>
      </c>
      <c r="E35" s="63"/>
      <c r="F35" s="63">
        <f>E35*D35</f>
        <v>0</v>
      </c>
      <c r="G35" s="63"/>
      <c r="H35" s="110">
        <f>G35*D35</f>
        <v>0</v>
      </c>
    </row>
    <row r="36" spans="1:9" s="18" customFormat="1" ht="9.9499999999999993" customHeight="1" thickBot="1">
      <c r="A36" s="111"/>
      <c r="B36" s="19"/>
      <c r="C36" s="20"/>
      <c r="D36" s="20"/>
      <c r="E36" s="28"/>
      <c r="F36" s="28"/>
      <c r="G36" s="28"/>
      <c r="H36" s="112"/>
    </row>
    <row r="37" spans="1:9" ht="16.149999999999999" thickTop="1">
      <c r="A37" s="101">
        <v>8</v>
      </c>
      <c r="B37" s="21" t="s">
        <v>42</v>
      </c>
      <c r="C37" s="57"/>
      <c r="D37" s="34"/>
      <c r="E37" s="35"/>
      <c r="F37" s="36">
        <f>F38+F89+F140+F191+F242</f>
        <v>0</v>
      </c>
      <c r="G37" s="40"/>
      <c r="H37" s="102">
        <f>H38+H89+H140+H191+H242</f>
        <v>0</v>
      </c>
    </row>
    <row r="38" spans="1:9" ht="15.6">
      <c r="A38" s="117">
        <v>8.1</v>
      </c>
      <c r="B38" s="72" t="s">
        <v>43</v>
      </c>
      <c r="C38" s="73">
        <v>12</v>
      </c>
      <c r="D38" s="74"/>
      <c r="E38" s="75"/>
      <c r="F38" s="76">
        <f>SUM(F39:F87)</f>
        <v>0</v>
      </c>
      <c r="G38" s="76"/>
      <c r="H38" s="118">
        <f>SUM(H39:H87)</f>
        <v>0</v>
      </c>
    </row>
    <row r="39" spans="1:9" outlineLevel="1">
      <c r="A39" s="103">
        <v>8.1004000000000005</v>
      </c>
      <c r="B39" s="69" t="s">
        <v>44</v>
      </c>
      <c r="C39" s="68" t="s">
        <v>45</v>
      </c>
      <c r="D39" s="90">
        <v>0</v>
      </c>
      <c r="E39" s="51"/>
      <c r="F39" s="51">
        <f>E39*D39*$C$38</f>
        <v>0</v>
      </c>
      <c r="G39" s="51"/>
      <c r="H39" s="104">
        <f>G39*D39*$C$38</f>
        <v>0</v>
      </c>
      <c r="I39" s="86"/>
    </row>
    <row r="40" spans="1:9" outlineLevel="1">
      <c r="A40" s="103">
        <v>8.1005999999999982</v>
      </c>
      <c r="B40" s="69" t="s">
        <v>46</v>
      </c>
      <c r="C40" s="68" t="s">
        <v>45</v>
      </c>
      <c r="D40" s="90">
        <v>0</v>
      </c>
      <c r="E40" s="51"/>
      <c r="F40" s="51">
        <f t="shared" ref="F40:F87" si="4">E40*D40*$C$38</f>
        <v>0</v>
      </c>
      <c r="G40" s="51"/>
      <c r="H40" s="104">
        <f t="shared" ref="H40:H87" si="5">G40*D40*$C$38</f>
        <v>0</v>
      </c>
      <c r="I40" s="86"/>
    </row>
    <row r="41" spans="1:9" outlineLevel="1">
      <c r="A41" s="103">
        <v>8.1007999999999978</v>
      </c>
      <c r="B41" s="69" t="s">
        <v>47</v>
      </c>
      <c r="C41" s="68" t="s">
        <v>17</v>
      </c>
      <c r="D41" s="90">
        <v>0</v>
      </c>
      <c r="E41" s="51"/>
      <c r="F41" s="51">
        <f>E41*D41*$C$38</f>
        <v>0</v>
      </c>
      <c r="G41" s="51"/>
      <c r="H41" s="104">
        <f t="shared" si="5"/>
        <v>0</v>
      </c>
      <c r="I41" s="86"/>
    </row>
    <row r="42" spans="1:9" outlineLevel="1">
      <c r="A42" s="103">
        <v>8.1015999999999959</v>
      </c>
      <c r="B42" s="69" t="s">
        <v>48</v>
      </c>
      <c r="C42" s="68" t="s">
        <v>45</v>
      </c>
      <c r="D42" s="90">
        <v>0</v>
      </c>
      <c r="E42" s="51"/>
      <c r="F42" s="51">
        <f t="shared" si="4"/>
        <v>0</v>
      </c>
      <c r="G42" s="51"/>
      <c r="H42" s="104">
        <f t="shared" si="5"/>
        <v>0</v>
      </c>
      <c r="I42" s="86"/>
    </row>
    <row r="43" spans="1:9" outlineLevel="1">
      <c r="A43" s="103">
        <v>8.101999999999995</v>
      </c>
      <c r="B43" s="69" t="s">
        <v>49</v>
      </c>
      <c r="C43" s="68" t="s">
        <v>45</v>
      </c>
      <c r="D43" s="90">
        <v>0</v>
      </c>
      <c r="E43" s="51"/>
      <c r="F43" s="51">
        <f t="shared" si="4"/>
        <v>0</v>
      </c>
      <c r="G43" s="51"/>
      <c r="H43" s="104">
        <f t="shared" si="5"/>
        <v>0</v>
      </c>
      <c r="I43" s="86"/>
    </row>
    <row r="44" spans="1:9" outlineLevel="1">
      <c r="A44" s="103">
        <v>8.1024999999999938</v>
      </c>
      <c r="B44" s="69" t="s">
        <v>50</v>
      </c>
      <c r="C44" s="68" t="s">
        <v>45</v>
      </c>
      <c r="D44" s="90">
        <v>0</v>
      </c>
      <c r="E44" s="51"/>
      <c r="F44" s="51">
        <f t="shared" si="4"/>
        <v>0</v>
      </c>
      <c r="G44" s="51"/>
      <c r="H44" s="104">
        <f t="shared" si="5"/>
        <v>0</v>
      </c>
      <c r="I44" s="86"/>
    </row>
    <row r="45" spans="1:9" outlineLevel="1">
      <c r="A45" s="103">
        <v>8.103699999999991</v>
      </c>
      <c r="B45" s="69" t="s">
        <v>51</v>
      </c>
      <c r="C45" s="68" t="s">
        <v>52</v>
      </c>
      <c r="D45" s="90">
        <v>0</v>
      </c>
      <c r="E45" s="51"/>
      <c r="F45" s="51">
        <f t="shared" si="4"/>
        <v>0</v>
      </c>
      <c r="G45" s="51"/>
      <c r="H45" s="104">
        <f t="shared" si="5"/>
        <v>0</v>
      </c>
      <c r="I45" s="86"/>
    </row>
    <row r="46" spans="1:9" outlineLevel="1">
      <c r="A46" s="103">
        <v>8.1045999999999889</v>
      </c>
      <c r="B46" s="69" t="s">
        <v>53</v>
      </c>
      <c r="C46" s="68" t="s">
        <v>17</v>
      </c>
      <c r="D46" s="90">
        <v>20.74924</v>
      </c>
      <c r="E46" s="51"/>
      <c r="F46" s="51">
        <f t="shared" si="4"/>
        <v>0</v>
      </c>
      <c r="G46" s="51"/>
      <c r="H46" s="104">
        <f t="shared" si="5"/>
        <v>0</v>
      </c>
      <c r="I46" s="86"/>
    </row>
    <row r="47" spans="1:9" outlineLevel="1">
      <c r="A47" s="103">
        <v>8.1047999999999885</v>
      </c>
      <c r="B47" s="69" t="s">
        <v>54</v>
      </c>
      <c r="C47" s="68" t="s">
        <v>17</v>
      </c>
      <c r="D47" s="90">
        <v>19.719000000000001</v>
      </c>
      <c r="E47" s="51"/>
      <c r="F47" s="51">
        <f t="shared" si="4"/>
        <v>0</v>
      </c>
      <c r="G47" s="51"/>
      <c r="H47" s="104">
        <f t="shared" si="5"/>
        <v>0</v>
      </c>
      <c r="I47" s="86"/>
    </row>
    <row r="48" spans="1:9" outlineLevel="1">
      <c r="A48" s="103">
        <v>8.1048999999999882</v>
      </c>
      <c r="B48" s="69" t="s">
        <v>55</v>
      </c>
      <c r="C48" s="68" t="s">
        <v>17</v>
      </c>
      <c r="D48" s="90">
        <f>4.93276448+2.9697</f>
        <v>7.9024644800000008</v>
      </c>
      <c r="E48" s="51"/>
      <c r="F48" s="51">
        <f t="shared" si="4"/>
        <v>0</v>
      </c>
      <c r="G48" s="51"/>
      <c r="H48" s="104">
        <f t="shared" si="5"/>
        <v>0</v>
      </c>
      <c r="I48" s="86"/>
    </row>
    <row r="49" spans="1:9" outlineLevel="1">
      <c r="A49" s="103">
        <v>8.1055999999999866</v>
      </c>
      <c r="B49" s="69" t="s">
        <v>56</v>
      </c>
      <c r="C49" s="68" t="s">
        <v>17</v>
      </c>
      <c r="D49" s="90">
        <f>10.5283170833333+4.3177</f>
        <v>14.846017083333301</v>
      </c>
      <c r="E49" s="51"/>
      <c r="F49" s="51">
        <f t="shared" si="4"/>
        <v>0</v>
      </c>
      <c r="G49" s="51"/>
      <c r="H49" s="104">
        <f t="shared" si="5"/>
        <v>0</v>
      </c>
      <c r="I49" s="86"/>
    </row>
    <row r="50" spans="1:9" outlineLevel="1">
      <c r="A50" s="103">
        <v>8.1063999999999847</v>
      </c>
      <c r="B50" s="69" t="s">
        <v>57</v>
      </c>
      <c r="C50" s="68" t="s">
        <v>17</v>
      </c>
      <c r="D50" s="90">
        <f>0+0</f>
        <v>0</v>
      </c>
      <c r="E50" s="51"/>
      <c r="F50" s="51">
        <f t="shared" si="4"/>
        <v>0</v>
      </c>
      <c r="G50" s="51"/>
      <c r="H50" s="104">
        <f t="shared" si="5"/>
        <v>0</v>
      </c>
      <c r="I50" s="86"/>
    </row>
    <row r="51" spans="1:9" outlineLevel="1">
      <c r="A51" s="103">
        <v>8.1064999999999845</v>
      </c>
      <c r="B51" s="69" t="s">
        <v>58</v>
      </c>
      <c r="C51" s="68" t="s">
        <v>17</v>
      </c>
      <c r="D51" s="90">
        <f>0+0</f>
        <v>0</v>
      </c>
      <c r="E51" s="51"/>
      <c r="F51" s="51">
        <f t="shared" si="4"/>
        <v>0</v>
      </c>
      <c r="G51" s="51"/>
      <c r="H51" s="104">
        <f t="shared" si="5"/>
        <v>0</v>
      </c>
      <c r="I51" s="86"/>
    </row>
    <row r="52" spans="1:9" outlineLevel="1">
      <c r="A52" s="103">
        <v>8.1065999999999843</v>
      </c>
      <c r="B52" s="69" t="s">
        <v>59</v>
      </c>
      <c r="C52" s="68" t="s">
        <v>17</v>
      </c>
      <c r="D52" s="90">
        <v>5.1502072500000002</v>
      </c>
      <c r="E52" s="51"/>
      <c r="F52" s="51">
        <f t="shared" si="4"/>
        <v>0</v>
      </c>
      <c r="G52" s="51"/>
      <c r="H52" s="104">
        <f t="shared" si="5"/>
        <v>0</v>
      </c>
      <c r="I52" s="86"/>
    </row>
    <row r="53" spans="1:9" outlineLevel="1">
      <c r="A53" s="103">
        <v>8.1067999999999838</v>
      </c>
      <c r="B53" s="69" t="s">
        <v>60</v>
      </c>
      <c r="C53" s="68" t="s">
        <v>17</v>
      </c>
      <c r="D53" s="90">
        <v>0</v>
      </c>
      <c r="E53" s="51"/>
      <c r="F53" s="51">
        <f t="shared" si="4"/>
        <v>0</v>
      </c>
      <c r="G53" s="51"/>
      <c r="H53" s="104">
        <f t="shared" si="5"/>
        <v>0</v>
      </c>
      <c r="I53" s="86"/>
    </row>
    <row r="54" spans="1:9" outlineLevel="1">
      <c r="A54" s="103">
        <v>8.1068999999999836</v>
      </c>
      <c r="B54" s="69" t="s">
        <v>61</v>
      </c>
      <c r="C54" s="68" t="s">
        <v>17</v>
      </c>
      <c r="D54" s="90">
        <v>7.9332529999999988</v>
      </c>
      <c r="E54" s="51"/>
      <c r="F54" s="51">
        <f t="shared" si="4"/>
        <v>0</v>
      </c>
      <c r="G54" s="51"/>
      <c r="H54" s="104">
        <f t="shared" si="5"/>
        <v>0</v>
      </c>
      <c r="I54" s="86"/>
    </row>
    <row r="55" spans="1:9" outlineLevel="1">
      <c r="A55" s="103">
        <v>8.1069999999999833</v>
      </c>
      <c r="B55" s="69" t="s">
        <v>62</v>
      </c>
      <c r="C55" s="68" t="s">
        <v>17</v>
      </c>
      <c r="D55" s="90">
        <v>7.9332530000000041</v>
      </c>
      <c r="E55" s="51"/>
      <c r="F55" s="51">
        <f t="shared" si="4"/>
        <v>0</v>
      </c>
      <c r="G55" s="51"/>
      <c r="H55" s="104">
        <f t="shared" si="5"/>
        <v>0</v>
      </c>
      <c r="I55" s="86"/>
    </row>
    <row r="56" spans="1:9" outlineLevel="1">
      <c r="A56" s="103">
        <v>8.1077999999999815</v>
      </c>
      <c r="B56" s="69" t="s">
        <v>63</v>
      </c>
      <c r="C56" s="68" t="s">
        <v>17</v>
      </c>
      <c r="D56" s="90">
        <f>11.47481368+4.1964</f>
        <v>15.671213680000001</v>
      </c>
      <c r="E56" s="51"/>
      <c r="F56" s="51">
        <f>E56*D56*$C$38</f>
        <v>0</v>
      </c>
      <c r="G56" s="51"/>
      <c r="H56" s="104">
        <f t="shared" si="5"/>
        <v>0</v>
      </c>
      <c r="I56" s="86"/>
    </row>
    <row r="57" spans="1:9" outlineLevel="1">
      <c r="A57" s="103">
        <v>8.1084999999999798</v>
      </c>
      <c r="B57" s="69" t="s">
        <v>64</v>
      </c>
      <c r="C57" s="68" t="s">
        <v>17</v>
      </c>
      <c r="D57" s="90">
        <v>42.333333333333336</v>
      </c>
      <c r="E57" s="51"/>
      <c r="F57" s="51">
        <f t="shared" si="4"/>
        <v>0</v>
      </c>
      <c r="G57" s="51"/>
      <c r="H57" s="104">
        <f t="shared" si="5"/>
        <v>0</v>
      </c>
      <c r="I57" s="86"/>
    </row>
    <row r="58" spans="1:9" outlineLevel="1">
      <c r="A58" s="103">
        <v>8.1087999999999791</v>
      </c>
      <c r="B58" s="69" t="s">
        <v>65</v>
      </c>
      <c r="C58" s="68" t="s">
        <v>66</v>
      </c>
      <c r="D58" s="90">
        <v>8.3333333333333339</v>
      </c>
      <c r="E58" s="51"/>
      <c r="F58" s="51">
        <f t="shared" si="4"/>
        <v>0</v>
      </c>
      <c r="G58" s="51"/>
      <c r="H58" s="104">
        <f t="shared" si="5"/>
        <v>0</v>
      </c>
      <c r="I58" s="86"/>
    </row>
    <row r="59" spans="1:9" outlineLevel="1">
      <c r="A59" s="103">
        <v>8.1091999999999782</v>
      </c>
      <c r="B59" s="69" t="s">
        <v>67</v>
      </c>
      <c r="C59" s="68" t="s">
        <v>17</v>
      </c>
      <c r="D59" s="90">
        <v>6.5134410000000011</v>
      </c>
      <c r="E59" s="51"/>
      <c r="F59" s="51">
        <f t="shared" si="4"/>
        <v>0</v>
      </c>
      <c r="G59" s="51"/>
      <c r="H59" s="104">
        <f t="shared" si="5"/>
        <v>0</v>
      </c>
      <c r="I59" s="86"/>
    </row>
    <row r="60" spans="1:9" outlineLevel="1">
      <c r="A60" s="103">
        <v>8.1093999999999777</v>
      </c>
      <c r="B60" s="69" t="s">
        <v>68</v>
      </c>
      <c r="C60" s="68" t="s">
        <v>17</v>
      </c>
      <c r="D60" s="90">
        <v>2.1873499999999999</v>
      </c>
      <c r="E60" s="51"/>
      <c r="F60" s="51">
        <f t="shared" si="4"/>
        <v>0</v>
      </c>
      <c r="G60" s="51"/>
      <c r="H60" s="104">
        <f t="shared" si="5"/>
        <v>0</v>
      </c>
      <c r="I60" s="86"/>
    </row>
    <row r="61" spans="1:9" outlineLevel="1">
      <c r="A61" s="103">
        <v>8.1098999999999766</v>
      </c>
      <c r="B61" s="69" t="s">
        <v>69</v>
      </c>
      <c r="C61" s="68" t="s">
        <v>52</v>
      </c>
      <c r="D61" s="90">
        <v>3.5</v>
      </c>
      <c r="E61" s="51"/>
      <c r="F61" s="51">
        <f t="shared" si="4"/>
        <v>0</v>
      </c>
      <c r="G61" s="51"/>
      <c r="H61" s="104">
        <f t="shared" si="5"/>
        <v>0</v>
      </c>
      <c r="I61" s="86"/>
    </row>
    <row r="62" spans="1:9" outlineLevel="1">
      <c r="A62" s="103">
        <v>8.1100999999999761</v>
      </c>
      <c r="B62" s="69" t="s">
        <v>70</v>
      </c>
      <c r="C62" s="68" t="s">
        <v>52</v>
      </c>
      <c r="D62" s="90">
        <v>19.850000000000001</v>
      </c>
      <c r="E62" s="51"/>
      <c r="F62" s="51">
        <f t="shared" si="4"/>
        <v>0</v>
      </c>
      <c r="G62" s="51"/>
      <c r="H62" s="104">
        <f t="shared" si="5"/>
        <v>0</v>
      </c>
      <c r="I62" s="86"/>
    </row>
    <row r="63" spans="1:9" outlineLevel="1">
      <c r="A63" s="103">
        <v>8.1101999999999759</v>
      </c>
      <c r="B63" s="69" t="s">
        <v>71</v>
      </c>
      <c r="C63" s="68" t="s">
        <v>17</v>
      </c>
      <c r="D63" s="90">
        <v>10.092147882352942</v>
      </c>
      <c r="E63" s="51"/>
      <c r="F63" s="51">
        <f t="shared" si="4"/>
        <v>0</v>
      </c>
      <c r="G63" s="51"/>
      <c r="H63" s="104">
        <f t="shared" si="5"/>
        <v>0</v>
      </c>
      <c r="I63" s="86"/>
    </row>
    <row r="64" spans="1:9" outlineLevel="1">
      <c r="A64" s="103">
        <v>8.110999999999974</v>
      </c>
      <c r="B64" s="69" t="s">
        <v>72</v>
      </c>
      <c r="C64" s="68" t="s">
        <v>17</v>
      </c>
      <c r="D64" s="90">
        <f>28.0014+0.4619</f>
        <v>28.4633</v>
      </c>
      <c r="E64" s="51"/>
      <c r="F64" s="51">
        <f t="shared" si="4"/>
        <v>0</v>
      </c>
      <c r="G64" s="51"/>
      <c r="H64" s="104">
        <f t="shared" si="5"/>
        <v>0</v>
      </c>
      <c r="I64" s="86"/>
    </row>
    <row r="65" spans="1:9" outlineLevel="1">
      <c r="A65" s="103">
        <v>8.1114999999999728</v>
      </c>
      <c r="B65" s="69" t="s">
        <v>73</v>
      </c>
      <c r="C65" s="68" t="s">
        <v>74</v>
      </c>
      <c r="D65" s="90">
        <v>0</v>
      </c>
      <c r="E65" s="51"/>
      <c r="F65" s="51">
        <f t="shared" si="4"/>
        <v>0</v>
      </c>
      <c r="G65" s="51"/>
      <c r="H65" s="104">
        <f t="shared" si="5"/>
        <v>0</v>
      </c>
      <c r="I65" s="86"/>
    </row>
    <row r="66" spans="1:9" outlineLevel="1">
      <c r="A66" s="103">
        <v>8.1115999999999726</v>
      </c>
      <c r="B66" s="69" t="s">
        <v>75</v>
      </c>
      <c r="C66" s="68" t="s">
        <v>74</v>
      </c>
      <c r="D66" s="90">
        <v>0.51249999999999996</v>
      </c>
      <c r="E66" s="51"/>
      <c r="F66" s="51">
        <f t="shared" si="4"/>
        <v>0</v>
      </c>
      <c r="G66" s="51"/>
      <c r="H66" s="104">
        <f t="shared" si="5"/>
        <v>0</v>
      </c>
      <c r="I66" s="86"/>
    </row>
    <row r="67" spans="1:9" outlineLevel="1">
      <c r="A67" s="103">
        <v>8.1116999999999724</v>
      </c>
      <c r="B67" s="69" t="s">
        <v>76</v>
      </c>
      <c r="C67" s="68" t="s">
        <v>66</v>
      </c>
      <c r="D67" s="90">
        <v>0.5</v>
      </c>
      <c r="E67" s="51"/>
      <c r="F67" s="51">
        <f t="shared" si="4"/>
        <v>0</v>
      </c>
      <c r="G67" s="51"/>
      <c r="H67" s="104">
        <f t="shared" si="5"/>
        <v>0</v>
      </c>
      <c r="I67" s="86"/>
    </row>
    <row r="68" spans="1:9" outlineLevel="1">
      <c r="A68" s="103">
        <v>8.1119999999999717</v>
      </c>
      <c r="B68" s="69" t="s">
        <v>77</v>
      </c>
      <c r="C68" s="68" t="s">
        <v>66</v>
      </c>
      <c r="D68" s="90">
        <v>1</v>
      </c>
      <c r="E68" s="51"/>
      <c r="F68" s="51">
        <f t="shared" si="4"/>
        <v>0</v>
      </c>
      <c r="G68" s="51"/>
      <c r="H68" s="104">
        <f t="shared" si="5"/>
        <v>0</v>
      </c>
      <c r="I68" s="86"/>
    </row>
    <row r="69" spans="1:9" outlineLevel="1">
      <c r="A69" s="103">
        <v>8.1120999999999714</v>
      </c>
      <c r="B69" s="69" t="s">
        <v>78</v>
      </c>
      <c r="C69" s="68" t="s">
        <v>66</v>
      </c>
      <c r="D69" s="90">
        <v>1</v>
      </c>
      <c r="E69" s="51"/>
      <c r="F69" s="51">
        <f t="shared" si="4"/>
        <v>0</v>
      </c>
      <c r="G69" s="51"/>
      <c r="H69" s="104">
        <f t="shared" si="5"/>
        <v>0</v>
      </c>
      <c r="I69" s="86"/>
    </row>
    <row r="70" spans="1:9" outlineLevel="1">
      <c r="A70" s="103">
        <v>8.1123999999999707</v>
      </c>
      <c r="B70" s="69" t="s">
        <v>79</v>
      </c>
      <c r="C70" s="68" t="s">
        <v>74</v>
      </c>
      <c r="D70" s="90">
        <v>3</v>
      </c>
      <c r="E70" s="51"/>
      <c r="F70" s="51">
        <f t="shared" si="4"/>
        <v>0</v>
      </c>
      <c r="G70" s="51"/>
      <c r="H70" s="104">
        <f t="shared" si="5"/>
        <v>0</v>
      </c>
      <c r="I70" s="86"/>
    </row>
    <row r="71" spans="1:9" outlineLevel="1">
      <c r="A71" s="103">
        <v>8.1124999999999705</v>
      </c>
      <c r="B71" s="69" t="s">
        <v>80</v>
      </c>
      <c r="C71" s="68" t="s">
        <v>66</v>
      </c>
      <c r="D71" s="90">
        <v>1</v>
      </c>
      <c r="E71" s="51"/>
      <c r="F71" s="51">
        <f t="shared" si="4"/>
        <v>0</v>
      </c>
      <c r="G71" s="51"/>
      <c r="H71" s="104">
        <f t="shared" si="5"/>
        <v>0</v>
      </c>
      <c r="I71" s="86"/>
    </row>
    <row r="72" spans="1:9" outlineLevel="1">
      <c r="A72" s="103">
        <v>8.11269999999997</v>
      </c>
      <c r="B72" s="69" t="s">
        <v>81</v>
      </c>
      <c r="C72" s="68" t="s">
        <v>66</v>
      </c>
      <c r="D72" s="90">
        <v>0.95830000000000004</v>
      </c>
      <c r="E72" s="51"/>
      <c r="F72" s="51">
        <f t="shared" si="4"/>
        <v>0</v>
      </c>
      <c r="G72" s="51"/>
      <c r="H72" s="104">
        <f t="shared" si="5"/>
        <v>0</v>
      </c>
      <c r="I72" s="86"/>
    </row>
    <row r="73" spans="1:9" outlineLevel="1">
      <c r="A73" s="103">
        <v>8.1131999999999689</v>
      </c>
      <c r="B73" s="69" t="s">
        <v>82</v>
      </c>
      <c r="C73" s="68" t="s">
        <v>74</v>
      </c>
      <c r="D73" s="90">
        <v>0.60000000000000009</v>
      </c>
      <c r="E73" s="51"/>
      <c r="F73" s="51">
        <f t="shared" si="4"/>
        <v>0</v>
      </c>
      <c r="G73" s="51"/>
      <c r="H73" s="104">
        <f t="shared" si="5"/>
        <v>0</v>
      </c>
      <c r="I73" s="86"/>
    </row>
    <row r="74" spans="1:9" outlineLevel="1">
      <c r="A74" s="103">
        <v>8.1132999999999686</v>
      </c>
      <c r="B74" s="69" t="s">
        <v>83</v>
      </c>
      <c r="C74" s="68" t="s">
        <v>74</v>
      </c>
      <c r="D74" s="90">
        <v>0.91659999999999997</v>
      </c>
      <c r="E74" s="51"/>
      <c r="F74" s="51">
        <f t="shared" si="4"/>
        <v>0</v>
      </c>
      <c r="G74" s="51"/>
      <c r="H74" s="104">
        <f t="shared" si="5"/>
        <v>0</v>
      </c>
      <c r="I74" s="86"/>
    </row>
    <row r="75" spans="1:9" outlineLevel="1">
      <c r="A75" s="103">
        <v>8.1133999999999684</v>
      </c>
      <c r="B75" s="69" t="s">
        <v>84</v>
      </c>
      <c r="C75" s="68" t="s">
        <v>74</v>
      </c>
      <c r="D75" s="90">
        <v>1</v>
      </c>
      <c r="E75" s="51"/>
      <c r="F75" s="51">
        <f t="shared" si="4"/>
        <v>0</v>
      </c>
      <c r="G75" s="51"/>
      <c r="H75" s="104">
        <f t="shared" si="5"/>
        <v>0</v>
      </c>
      <c r="I75" s="86"/>
    </row>
    <row r="76" spans="1:9" outlineLevel="1">
      <c r="A76" s="103">
        <v>8.1134999999999682</v>
      </c>
      <c r="B76" s="69" t="s">
        <v>85</v>
      </c>
      <c r="C76" s="68" t="s">
        <v>74</v>
      </c>
      <c r="D76" s="90">
        <v>6</v>
      </c>
      <c r="E76" s="51"/>
      <c r="F76" s="51">
        <f t="shared" si="4"/>
        <v>0</v>
      </c>
      <c r="G76" s="51"/>
      <c r="H76" s="104">
        <f t="shared" si="5"/>
        <v>0</v>
      </c>
      <c r="I76" s="86"/>
    </row>
    <row r="77" spans="1:9" outlineLevel="1">
      <c r="A77" s="103">
        <v>8.1135999999999679</v>
      </c>
      <c r="B77" s="69" t="s">
        <v>86</v>
      </c>
      <c r="C77" s="68" t="s">
        <v>17</v>
      </c>
      <c r="D77" s="90">
        <v>72.131694117647044</v>
      </c>
      <c r="E77" s="51"/>
      <c r="F77" s="51">
        <f t="shared" si="4"/>
        <v>0</v>
      </c>
      <c r="G77" s="51"/>
      <c r="H77" s="104">
        <f t="shared" si="5"/>
        <v>0</v>
      </c>
      <c r="I77" s="86"/>
    </row>
    <row r="78" spans="1:9" outlineLevel="1">
      <c r="A78" s="103">
        <v>8.1140999999999668</v>
      </c>
      <c r="B78" s="69" t="s">
        <v>87</v>
      </c>
      <c r="C78" s="68" t="s">
        <v>17</v>
      </c>
      <c r="D78" s="90">
        <f>19.7944+6.5404</f>
        <v>26.334800000000001</v>
      </c>
      <c r="E78" s="51"/>
      <c r="F78" s="51">
        <f t="shared" si="4"/>
        <v>0</v>
      </c>
      <c r="G78" s="51"/>
      <c r="H78" s="104">
        <f t="shared" si="5"/>
        <v>0</v>
      </c>
      <c r="I78" s="86"/>
    </row>
    <row r="79" spans="1:9" outlineLevel="1">
      <c r="A79" s="103">
        <v>8.1148999999999649</v>
      </c>
      <c r="B79" s="69" t="s">
        <v>88</v>
      </c>
      <c r="C79" s="68" t="s">
        <v>17</v>
      </c>
      <c r="D79" s="90">
        <v>11.340000000000002</v>
      </c>
      <c r="E79" s="51"/>
      <c r="F79" s="51">
        <f t="shared" si="4"/>
        <v>0</v>
      </c>
      <c r="G79" s="51"/>
      <c r="H79" s="104">
        <f t="shared" si="5"/>
        <v>0</v>
      </c>
      <c r="I79" s="86"/>
    </row>
    <row r="80" spans="1:9" outlineLevel="1">
      <c r="A80" s="103">
        <v>8.1158999999999626</v>
      </c>
      <c r="B80" s="69" t="s">
        <v>89</v>
      </c>
      <c r="C80" s="68" t="s">
        <v>66</v>
      </c>
      <c r="D80" s="90">
        <v>5.333333333333333</v>
      </c>
      <c r="E80" s="51"/>
      <c r="F80" s="51">
        <f t="shared" si="4"/>
        <v>0</v>
      </c>
      <c r="G80" s="51"/>
      <c r="H80" s="104">
        <f t="shared" si="5"/>
        <v>0</v>
      </c>
      <c r="I80" s="86"/>
    </row>
    <row r="81" spans="1:9" outlineLevel="1">
      <c r="A81" s="103">
        <v>8.1159999999999624</v>
      </c>
      <c r="B81" s="69" t="s">
        <v>90</v>
      </c>
      <c r="C81" s="68" t="s">
        <v>66</v>
      </c>
      <c r="D81" s="90">
        <v>3</v>
      </c>
      <c r="E81" s="51"/>
      <c r="F81" s="51">
        <f t="shared" si="4"/>
        <v>0</v>
      </c>
      <c r="G81" s="51"/>
      <c r="H81" s="104">
        <f t="shared" si="5"/>
        <v>0</v>
      </c>
      <c r="I81" s="86"/>
    </row>
    <row r="82" spans="1:9" outlineLevel="1">
      <c r="A82" s="103">
        <v>8.116599999999961</v>
      </c>
      <c r="B82" s="69" t="s">
        <v>91</v>
      </c>
      <c r="C82" s="68" t="s">
        <v>52</v>
      </c>
      <c r="D82" s="90">
        <v>25.25</v>
      </c>
      <c r="E82" s="51"/>
      <c r="F82" s="51">
        <f t="shared" si="4"/>
        <v>0</v>
      </c>
      <c r="G82" s="51"/>
      <c r="H82" s="104">
        <f t="shared" si="5"/>
        <v>0</v>
      </c>
      <c r="I82" s="86"/>
    </row>
    <row r="83" spans="1:9" outlineLevel="1">
      <c r="A83" s="103">
        <v>8.1167999999999605</v>
      </c>
      <c r="B83" s="69" t="s">
        <v>92</v>
      </c>
      <c r="C83" s="68" t="s">
        <v>52</v>
      </c>
      <c r="D83" s="90">
        <v>2.25</v>
      </c>
      <c r="E83" s="51"/>
      <c r="F83" s="51">
        <f t="shared" si="4"/>
        <v>0</v>
      </c>
      <c r="G83" s="51"/>
      <c r="H83" s="104">
        <f t="shared" si="5"/>
        <v>0</v>
      </c>
      <c r="I83" s="86"/>
    </row>
    <row r="84" spans="1:9" outlineLevel="1">
      <c r="A84" s="103">
        <v>8.1170999999999598</v>
      </c>
      <c r="B84" s="69" t="s">
        <v>93</v>
      </c>
      <c r="C84" s="68" t="s">
        <v>17</v>
      </c>
      <c r="D84" s="90">
        <v>10.833333333333334</v>
      </c>
      <c r="E84" s="51"/>
      <c r="F84" s="51">
        <f t="shared" si="4"/>
        <v>0</v>
      </c>
      <c r="G84" s="51"/>
      <c r="H84" s="104">
        <f t="shared" si="5"/>
        <v>0</v>
      </c>
      <c r="I84" s="86"/>
    </row>
    <row r="85" spans="1:9" outlineLevel="1">
      <c r="A85" s="103">
        <v>8.1173999999999591</v>
      </c>
      <c r="B85" s="69" t="s">
        <v>94</v>
      </c>
      <c r="C85" s="68" t="s">
        <v>52</v>
      </c>
      <c r="D85" s="90">
        <v>30.583333333333332</v>
      </c>
      <c r="E85" s="51"/>
      <c r="F85" s="51">
        <f t="shared" si="4"/>
        <v>0</v>
      </c>
      <c r="G85" s="51"/>
      <c r="H85" s="104">
        <f t="shared" si="5"/>
        <v>0</v>
      </c>
      <c r="I85" s="86"/>
    </row>
    <row r="86" spans="1:9" outlineLevel="1">
      <c r="A86" s="103">
        <v>8.1177999999999582</v>
      </c>
      <c r="B86" s="69" t="s">
        <v>95</v>
      </c>
      <c r="C86" s="68" t="s">
        <v>66</v>
      </c>
      <c r="D86" s="90">
        <v>1</v>
      </c>
      <c r="E86" s="51"/>
      <c r="F86" s="51">
        <f t="shared" si="4"/>
        <v>0</v>
      </c>
      <c r="G86" s="51"/>
      <c r="H86" s="104">
        <f t="shared" si="5"/>
        <v>0</v>
      </c>
      <c r="I86" s="86"/>
    </row>
    <row r="87" spans="1:9" outlineLevel="1">
      <c r="A87" s="103">
        <v>8.1178999999999579</v>
      </c>
      <c r="B87" s="69" t="s">
        <v>96</v>
      </c>
      <c r="C87" s="68" t="s">
        <v>52</v>
      </c>
      <c r="D87" s="90">
        <v>2.8695083333333335</v>
      </c>
      <c r="E87" s="51"/>
      <c r="F87" s="51">
        <f t="shared" si="4"/>
        <v>0</v>
      </c>
      <c r="G87" s="51"/>
      <c r="H87" s="104">
        <f t="shared" si="5"/>
        <v>0</v>
      </c>
      <c r="I87" s="86"/>
    </row>
    <row r="88" spans="1:9" ht="9.9499999999999993" customHeight="1">
      <c r="A88" s="119"/>
      <c r="B88" s="77"/>
      <c r="C88" s="78"/>
      <c r="D88" s="87"/>
      <c r="E88" s="79"/>
      <c r="F88" s="80"/>
      <c r="G88" s="80"/>
      <c r="H88" s="120"/>
      <c r="I88" s="86"/>
    </row>
    <row r="89" spans="1:9" ht="15.6">
      <c r="A89" s="117">
        <v>8.1999999999999993</v>
      </c>
      <c r="B89" s="72" t="s">
        <v>97</v>
      </c>
      <c r="C89" s="73">
        <v>20</v>
      </c>
      <c r="D89" s="88"/>
      <c r="E89" s="75"/>
      <c r="F89" s="76">
        <f>SUM(F90:F138)</f>
        <v>0</v>
      </c>
      <c r="G89" s="76"/>
      <c r="H89" s="118">
        <f>SUM(H90:H138)</f>
        <v>0</v>
      </c>
      <c r="I89" s="86"/>
    </row>
    <row r="90" spans="1:9" hidden="1" outlineLevel="1">
      <c r="A90" s="103">
        <v>8.2000999999999991</v>
      </c>
      <c r="B90" s="69" t="s">
        <v>98</v>
      </c>
      <c r="C90" s="68" t="s">
        <v>74</v>
      </c>
      <c r="D90" s="89"/>
      <c r="E90" s="51"/>
      <c r="F90" s="51">
        <f>E90*D90*$C$89</f>
        <v>0</v>
      </c>
      <c r="G90" s="51"/>
      <c r="H90" s="104">
        <f>G90*D90*$C$89</f>
        <v>0</v>
      </c>
      <c r="I90" s="86"/>
    </row>
    <row r="91" spans="1:9" hidden="1" outlineLevel="1">
      <c r="A91" s="103">
        <v>8.2001999999999988</v>
      </c>
      <c r="B91" s="69" t="s">
        <v>99</v>
      </c>
      <c r="C91" s="68" t="s">
        <v>74</v>
      </c>
      <c r="D91" s="89"/>
      <c r="E91" s="51"/>
      <c r="F91" s="51">
        <f t="shared" ref="F91:F106" si="6">E91*D91*$C$89</f>
        <v>0</v>
      </c>
      <c r="G91" s="51"/>
      <c r="H91" s="104">
        <f t="shared" ref="H91:H106" si="7">G91*D91*$C$89</f>
        <v>0</v>
      </c>
      <c r="I91" s="86"/>
    </row>
    <row r="92" spans="1:9" hidden="1" outlineLevel="1">
      <c r="A92" s="103">
        <v>8.2002999999999986</v>
      </c>
      <c r="B92" s="69" t="s">
        <v>100</v>
      </c>
      <c r="C92" s="68" t="s">
        <v>45</v>
      </c>
      <c r="D92" s="89"/>
      <c r="E92" s="51"/>
      <c r="F92" s="51">
        <f t="shared" si="6"/>
        <v>0</v>
      </c>
      <c r="G92" s="51"/>
      <c r="H92" s="104">
        <f t="shared" si="7"/>
        <v>0</v>
      </c>
      <c r="I92" s="86"/>
    </row>
    <row r="93" spans="1:9" outlineLevel="1">
      <c r="A93" s="103">
        <v>8.2003999999999984</v>
      </c>
      <c r="B93" s="69" t="s">
        <v>44</v>
      </c>
      <c r="C93" s="68" t="s">
        <v>45</v>
      </c>
      <c r="D93" s="90">
        <v>0</v>
      </c>
      <c r="E93" s="51"/>
      <c r="F93" s="51">
        <f t="shared" si="6"/>
        <v>0</v>
      </c>
      <c r="G93" s="51"/>
      <c r="H93" s="104">
        <f t="shared" si="7"/>
        <v>0</v>
      </c>
      <c r="I93" s="86"/>
    </row>
    <row r="94" spans="1:9" outlineLevel="1">
      <c r="A94" s="103">
        <v>8.2005999999999979</v>
      </c>
      <c r="B94" s="69" t="s">
        <v>46</v>
      </c>
      <c r="C94" s="68" t="s">
        <v>45</v>
      </c>
      <c r="D94" s="90">
        <v>0</v>
      </c>
      <c r="E94" s="51"/>
      <c r="F94" s="51">
        <f t="shared" si="6"/>
        <v>0</v>
      </c>
      <c r="G94" s="51"/>
      <c r="H94" s="104">
        <f t="shared" si="7"/>
        <v>0</v>
      </c>
      <c r="I94" s="86"/>
    </row>
    <row r="95" spans="1:9" outlineLevel="1">
      <c r="A95" s="103">
        <v>8.2007999999999974</v>
      </c>
      <c r="B95" s="69" t="s">
        <v>47</v>
      </c>
      <c r="C95" s="68" t="s">
        <v>17</v>
      </c>
      <c r="D95" s="90">
        <v>0</v>
      </c>
      <c r="E95" s="51"/>
      <c r="F95" s="51">
        <f t="shared" si="6"/>
        <v>0</v>
      </c>
      <c r="G95" s="51"/>
      <c r="H95" s="104">
        <f t="shared" si="7"/>
        <v>0</v>
      </c>
      <c r="I95" s="86"/>
    </row>
    <row r="96" spans="1:9" outlineLevel="1">
      <c r="A96" s="103">
        <v>8.2015999999999956</v>
      </c>
      <c r="B96" s="69" t="s">
        <v>48</v>
      </c>
      <c r="C96" s="68" t="s">
        <v>45</v>
      </c>
      <c r="D96" s="90">
        <v>0</v>
      </c>
      <c r="E96" s="51"/>
      <c r="F96" s="51">
        <f t="shared" si="6"/>
        <v>0</v>
      </c>
      <c r="G96" s="51"/>
      <c r="H96" s="104">
        <f t="shared" si="7"/>
        <v>0</v>
      </c>
      <c r="I96" s="86"/>
    </row>
    <row r="97" spans="1:9" outlineLevel="1">
      <c r="A97" s="103">
        <v>8.2019999999999946</v>
      </c>
      <c r="B97" s="69" t="s">
        <v>49</v>
      </c>
      <c r="C97" s="68" t="s">
        <v>45</v>
      </c>
      <c r="D97" s="90">
        <v>0</v>
      </c>
      <c r="E97" s="51"/>
      <c r="F97" s="51">
        <f t="shared" si="6"/>
        <v>0</v>
      </c>
      <c r="G97" s="51"/>
      <c r="H97" s="104">
        <f t="shared" si="7"/>
        <v>0</v>
      </c>
      <c r="I97" s="86"/>
    </row>
    <row r="98" spans="1:9" outlineLevel="1">
      <c r="A98" s="103">
        <v>8.2024999999999935</v>
      </c>
      <c r="B98" s="69" t="s">
        <v>50</v>
      </c>
      <c r="C98" s="68" t="s">
        <v>45</v>
      </c>
      <c r="D98" s="90">
        <v>0</v>
      </c>
      <c r="E98" s="51"/>
      <c r="F98" s="51">
        <f t="shared" si="6"/>
        <v>0</v>
      </c>
      <c r="G98" s="51"/>
      <c r="H98" s="104">
        <f t="shared" si="7"/>
        <v>0</v>
      </c>
      <c r="I98" s="86"/>
    </row>
    <row r="99" spans="1:9" outlineLevel="1">
      <c r="A99" s="103">
        <v>8.2036999999999907</v>
      </c>
      <c r="B99" s="69" t="s">
        <v>51</v>
      </c>
      <c r="C99" s="68" t="s">
        <v>52</v>
      </c>
      <c r="D99" s="90">
        <v>0</v>
      </c>
      <c r="E99" s="51"/>
      <c r="F99" s="51">
        <f t="shared" si="6"/>
        <v>0</v>
      </c>
      <c r="G99" s="51"/>
      <c r="H99" s="104">
        <f t="shared" si="7"/>
        <v>0</v>
      </c>
      <c r="I99" s="86"/>
    </row>
    <row r="100" spans="1:9" outlineLevel="1">
      <c r="A100" s="103">
        <v>8.2045999999999886</v>
      </c>
      <c r="B100" s="69" t="s">
        <v>53</v>
      </c>
      <c r="C100" s="68" t="s">
        <v>17</v>
      </c>
      <c r="D100" s="90">
        <v>8.4693760000000022</v>
      </c>
      <c r="E100" s="51"/>
      <c r="F100" s="51">
        <f t="shared" si="6"/>
        <v>0</v>
      </c>
      <c r="G100" s="51"/>
      <c r="H100" s="104">
        <f t="shared" si="7"/>
        <v>0</v>
      </c>
      <c r="I100" s="86"/>
    </row>
    <row r="101" spans="1:9" outlineLevel="1">
      <c r="A101" s="103">
        <v>8.2047999999999881</v>
      </c>
      <c r="B101" s="69" t="s">
        <v>54</v>
      </c>
      <c r="C101" s="68" t="s">
        <v>17</v>
      </c>
      <c r="D101" s="90">
        <v>33.1265</v>
      </c>
      <c r="E101" s="51"/>
      <c r="F101" s="51">
        <f t="shared" si="6"/>
        <v>0</v>
      </c>
      <c r="G101" s="51"/>
      <c r="H101" s="104">
        <f t="shared" si="7"/>
        <v>0</v>
      </c>
      <c r="I101" s="86"/>
    </row>
    <row r="102" spans="1:9" outlineLevel="1">
      <c r="A102" s="103">
        <v>8.2049000000000003</v>
      </c>
      <c r="B102" s="69" t="s">
        <v>55</v>
      </c>
      <c r="C102" s="68" t="s">
        <v>17</v>
      </c>
      <c r="D102" s="90">
        <v>2.0609999999999999</v>
      </c>
      <c r="E102" s="51"/>
      <c r="F102" s="51">
        <f t="shared" si="6"/>
        <v>0</v>
      </c>
      <c r="G102" s="51"/>
      <c r="H102" s="104">
        <f t="shared" si="7"/>
        <v>0</v>
      </c>
      <c r="I102" s="86"/>
    </row>
    <row r="103" spans="1:9" outlineLevel="1">
      <c r="A103" s="103">
        <v>8.2055999999999862</v>
      </c>
      <c r="B103" s="69" t="s">
        <v>56</v>
      </c>
      <c r="C103" s="68" t="s">
        <v>17</v>
      </c>
      <c r="D103" s="90">
        <v>7.2564135000000016</v>
      </c>
      <c r="E103" s="51"/>
      <c r="F103" s="51">
        <f t="shared" si="6"/>
        <v>0</v>
      </c>
      <c r="G103" s="51"/>
      <c r="H103" s="104">
        <f t="shared" si="7"/>
        <v>0</v>
      </c>
      <c r="I103" s="86"/>
    </row>
    <row r="104" spans="1:9" outlineLevel="1">
      <c r="A104" s="103">
        <v>8.2063999999999844</v>
      </c>
      <c r="B104" s="69" t="s">
        <v>57</v>
      </c>
      <c r="C104" s="68" t="s">
        <v>17</v>
      </c>
      <c r="D104" s="90">
        <f>0+0</f>
        <v>0</v>
      </c>
      <c r="E104" s="51"/>
      <c r="F104" s="51">
        <f>E104*D104*$C$89</f>
        <v>0</v>
      </c>
      <c r="G104" s="51"/>
      <c r="H104" s="104">
        <f t="shared" si="7"/>
        <v>0</v>
      </c>
      <c r="I104" s="86"/>
    </row>
    <row r="105" spans="1:9" outlineLevel="1">
      <c r="A105" s="103">
        <v>8.2065999999999839</v>
      </c>
      <c r="B105" s="69" t="s">
        <v>59</v>
      </c>
      <c r="C105" s="68" t="s">
        <v>17</v>
      </c>
      <c r="D105" s="90">
        <v>9.303515599999999</v>
      </c>
      <c r="E105" s="51"/>
      <c r="F105" s="51">
        <f>E105*D105*$C$38</f>
        <v>0</v>
      </c>
      <c r="G105" s="51"/>
      <c r="H105" s="104">
        <f>G105*D105*$C$38</f>
        <v>0</v>
      </c>
      <c r="I105" s="86"/>
    </row>
    <row r="106" spans="1:9" outlineLevel="1">
      <c r="A106" s="103">
        <v>8.2067999999999834</v>
      </c>
      <c r="B106" s="69" t="s">
        <v>60</v>
      </c>
      <c r="C106" s="68" t="s">
        <v>17</v>
      </c>
      <c r="D106" s="90">
        <v>0</v>
      </c>
      <c r="E106" s="51"/>
      <c r="F106" s="51">
        <f t="shared" si="6"/>
        <v>0</v>
      </c>
      <c r="G106" s="51"/>
      <c r="H106" s="104">
        <f t="shared" si="7"/>
        <v>0</v>
      </c>
      <c r="I106" s="86"/>
    </row>
    <row r="107" spans="1:9" outlineLevel="1">
      <c r="A107" s="103">
        <v>8.2068999999999832</v>
      </c>
      <c r="B107" s="69" t="s">
        <v>61</v>
      </c>
      <c r="C107" s="68" t="s">
        <v>17</v>
      </c>
      <c r="D107" s="90">
        <v>3.1260000000000003</v>
      </c>
      <c r="E107" s="51"/>
      <c r="F107" s="51">
        <f t="shared" ref="F107:F126" si="8">E107*D107*$C$89</f>
        <v>0</v>
      </c>
      <c r="G107" s="51"/>
      <c r="H107" s="104">
        <f t="shared" ref="H107:H126" si="9">G107*D107*$C$89</f>
        <v>0</v>
      </c>
      <c r="I107" s="86"/>
    </row>
    <row r="108" spans="1:9" outlineLevel="1">
      <c r="A108" s="103">
        <v>8.206999999999983</v>
      </c>
      <c r="B108" s="69" t="s">
        <v>62</v>
      </c>
      <c r="C108" s="68" t="s">
        <v>17</v>
      </c>
      <c r="D108" s="90">
        <v>3.1260000000000003</v>
      </c>
      <c r="E108" s="51"/>
      <c r="F108" s="51">
        <f t="shared" si="8"/>
        <v>0</v>
      </c>
      <c r="G108" s="51"/>
      <c r="H108" s="104">
        <f t="shared" si="9"/>
        <v>0</v>
      </c>
      <c r="I108" s="86"/>
    </row>
    <row r="109" spans="1:9" outlineLevel="1">
      <c r="A109" s="103">
        <v>8.2078000000000007</v>
      </c>
      <c r="B109" s="69" t="s">
        <v>63</v>
      </c>
      <c r="C109" s="68" t="s">
        <v>17</v>
      </c>
      <c r="D109" s="90">
        <v>2.9123999999999999</v>
      </c>
      <c r="E109" s="51"/>
      <c r="F109" s="51">
        <f>E109*D109*$C$89</f>
        <v>0</v>
      </c>
      <c r="G109" s="51"/>
      <c r="H109" s="104">
        <f t="shared" si="9"/>
        <v>0</v>
      </c>
      <c r="I109" s="86"/>
    </row>
    <row r="110" spans="1:9" outlineLevel="1">
      <c r="A110" s="103">
        <v>8.2084999999999795</v>
      </c>
      <c r="B110" s="69" t="s">
        <v>64</v>
      </c>
      <c r="C110" s="68" t="s">
        <v>17</v>
      </c>
      <c r="D110" s="90">
        <v>39.25</v>
      </c>
      <c r="E110" s="51"/>
      <c r="F110" s="51">
        <f t="shared" si="8"/>
        <v>0</v>
      </c>
      <c r="G110" s="51"/>
      <c r="H110" s="104">
        <f t="shared" si="9"/>
        <v>0</v>
      </c>
      <c r="I110" s="86"/>
    </row>
    <row r="111" spans="1:9" outlineLevel="1">
      <c r="A111" s="103">
        <v>8.2087999999999788</v>
      </c>
      <c r="B111" s="69" t="s">
        <v>65</v>
      </c>
      <c r="C111" s="68" t="s">
        <v>66</v>
      </c>
      <c r="D111" s="90">
        <v>9.1999999999999993</v>
      </c>
      <c r="E111" s="51"/>
      <c r="F111" s="51">
        <f t="shared" si="8"/>
        <v>0</v>
      </c>
      <c r="G111" s="51"/>
      <c r="H111" s="104">
        <f t="shared" si="9"/>
        <v>0</v>
      </c>
      <c r="I111" s="86"/>
    </row>
    <row r="112" spans="1:9" outlineLevel="1">
      <c r="A112" s="103">
        <v>8.2091999999999778</v>
      </c>
      <c r="B112" s="69" t="s">
        <v>67</v>
      </c>
      <c r="C112" s="68" t="s">
        <v>17</v>
      </c>
      <c r="D112" s="90">
        <v>6.0530910000000002</v>
      </c>
      <c r="E112" s="51"/>
      <c r="F112" s="51">
        <f t="shared" si="8"/>
        <v>0</v>
      </c>
      <c r="G112" s="51"/>
      <c r="H112" s="104">
        <f t="shared" si="9"/>
        <v>0</v>
      </c>
      <c r="I112" s="86"/>
    </row>
    <row r="113" spans="1:9" outlineLevel="1">
      <c r="A113" s="103">
        <v>8.2093999999999774</v>
      </c>
      <c r="B113" s="69" t="s">
        <v>68</v>
      </c>
      <c r="C113" s="68" t="s">
        <v>17</v>
      </c>
      <c r="D113" s="90">
        <v>1.8126300000000002</v>
      </c>
      <c r="E113" s="51"/>
      <c r="F113" s="51">
        <f t="shared" si="8"/>
        <v>0</v>
      </c>
      <c r="G113" s="51"/>
      <c r="H113" s="104">
        <f t="shared" si="9"/>
        <v>0</v>
      </c>
      <c r="I113" s="86"/>
    </row>
    <row r="114" spans="1:9" outlineLevel="1">
      <c r="A114" s="103">
        <v>8.2098999999999762</v>
      </c>
      <c r="B114" s="69" t="s">
        <v>69</v>
      </c>
      <c r="C114" s="68" t="s">
        <v>52</v>
      </c>
      <c r="D114" s="90">
        <v>3.5</v>
      </c>
      <c r="E114" s="51"/>
      <c r="F114" s="51">
        <f t="shared" si="8"/>
        <v>0</v>
      </c>
      <c r="G114" s="51"/>
      <c r="H114" s="104">
        <f t="shared" si="9"/>
        <v>0</v>
      </c>
      <c r="I114" s="86"/>
    </row>
    <row r="115" spans="1:9" outlineLevel="1">
      <c r="A115" s="103">
        <v>8.2100999999999758</v>
      </c>
      <c r="B115" s="69" t="s">
        <v>70</v>
      </c>
      <c r="C115" s="68" t="s">
        <v>52</v>
      </c>
      <c r="D115" s="90">
        <v>35.630000000000003</v>
      </c>
      <c r="E115" s="51"/>
      <c r="F115" s="51">
        <f t="shared" si="8"/>
        <v>0</v>
      </c>
      <c r="G115" s="51"/>
      <c r="H115" s="104">
        <f t="shared" si="9"/>
        <v>0</v>
      </c>
      <c r="I115" s="86"/>
    </row>
    <row r="116" spans="1:9" outlineLevel="1">
      <c r="A116" s="103">
        <v>8.2101999999999755</v>
      </c>
      <c r="B116" s="69" t="s">
        <v>71</v>
      </c>
      <c r="C116" s="68" t="s">
        <v>17</v>
      </c>
      <c r="D116" s="90">
        <v>9.1119744000000011</v>
      </c>
      <c r="E116" s="51"/>
      <c r="F116" s="51">
        <f t="shared" si="8"/>
        <v>0</v>
      </c>
      <c r="G116" s="51"/>
      <c r="H116" s="104">
        <f t="shared" si="9"/>
        <v>0</v>
      </c>
      <c r="I116" s="86"/>
    </row>
    <row r="117" spans="1:9" outlineLevel="1">
      <c r="A117" s="103">
        <v>8.2109999999999737</v>
      </c>
      <c r="B117" s="69" t="s">
        <v>72</v>
      </c>
      <c r="C117" s="68" t="s">
        <v>17</v>
      </c>
      <c r="D117" s="90">
        <f>23.5+1.5273</f>
        <v>25.0273</v>
      </c>
      <c r="E117" s="51"/>
      <c r="F117" s="51">
        <f t="shared" si="8"/>
        <v>0</v>
      </c>
      <c r="G117" s="51"/>
      <c r="H117" s="104">
        <f t="shared" si="9"/>
        <v>0</v>
      </c>
      <c r="I117" s="86"/>
    </row>
    <row r="118" spans="1:9" outlineLevel="1">
      <c r="A118" s="103">
        <v>8.2114999999999725</v>
      </c>
      <c r="B118" s="69" t="s">
        <v>73</v>
      </c>
      <c r="C118" s="68" t="s">
        <v>74</v>
      </c>
      <c r="D118" s="90">
        <v>0</v>
      </c>
      <c r="E118" s="51"/>
      <c r="F118" s="51">
        <f t="shared" si="8"/>
        <v>0</v>
      </c>
      <c r="G118" s="51"/>
      <c r="H118" s="104">
        <f t="shared" si="9"/>
        <v>0</v>
      </c>
      <c r="I118" s="86"/>
    </row>
    <row r="119" spans="1:9" outlineLevel="1">
      <c r="A119" s="103">
        <v>8.2115999999999723</v>
      </c>
      <c r="B119" s="69" t="s">
        <v>75</v>
      </c>
      <c r="C119" s="68" t="s">
        <v>74</v>
      </c>
      <c r="D119" s="90">
        <v>0.33499999999999996</v>
      </c>
      <c r="E119" s="51"/>
      <c r="F119" s="51">
        <f t="shared" si="8"/>
        <v>0</v>
      </c>
      <c r="G119" s="51"/>
      <c r="H119" s="104">
        <f t="shared" si="9"/>
        <v>0</v>
      </c>
      <c r="I119" s="86"/>
    </row>
    <row r="120" spans="1:9" outlineLevel="1">
      <c r="A120" s="103">
        <v>8.211699999999972</v>
      </c>
      <c r="B120" s="69" t="s">
        <v>76</v>
      </c>
      <c r="C120" s="68" t="s">
        <v>66</v>
      </c>
      <c r="D120" s="90">
        <v>0.5</v>
      </c>
      <c r="E120" s="51"/>
      <c r="F120" s="51">
        <f t="shared" si="8"/>
        <v>0</v>
      </c>
      <c r="G120" s="51"/>
      <c r="H120" s="104">
        <f t="shared" si="9"/>
        <v>0</v>
      </c>
      <c r="I120" s="86"/>
    </row>
    <row r="121" spans="1:9" outlineLevel="1">
      <c r="A121" s="103">
        <v>8.2119999999999713</v>
      </c>
      <c r="B121" s="69" t="s">
        <v>77</v>
      </c>
      <c r="C121" s="68" t="s">
        <v>66</v>
      </c>
      <c r="D121" s="90">
        <v>1</v>
      </c>
      <c r="E121" s="51"/>
      <c r="F121" s="51">
        <f t="shared" si="8"/>
        <v>0</v>
      </c>
      <c r="G121" s="51"/>
      <c r="H121" s="104">
        <f t="shared" si="9"/>
        <v>0</v>
      </c>
      <c r="I121" s="86"/>
    </row>
    <row r="122" spans="1:9" outlineLevel="1">
      <c r="A122" s="103">
        <v>8.2120999999999711</v>
      </c>
      <c r="B122" s="69" t="s">
        <v>78</v>
      </c>
      <c r="C122" s="68" t="s">
        <v>66</v>
      </c>
      <c r="D122" s="90">
        <v>1</v>
      </c>
      <c r="E122" s="51"/>
      <c r="F122" s="51">
        <f t="shared" si="8"/>
        <v>0</v>
      </c>
      <c r="G122" s="51"/>
      <c r="H122" s="104">
        <f t="shared" si="9"/>
        <v>0</v>
      </c>
      <c r="I122" s="86"/>
    </row>
    <row r="123" spans="1:9" outlineLevel="1">
      <c r="A123" s="103">
        <v>8.2123999999999704</v>
      </c>
      <c r="B123" s="69" t="s">
        <v>79</v>
      </c>
      <c r="C123" s="68" t="s">
        <v>74</v>
      </c>
      <c r="D123" s="90">
        <v>3</v>
      </c>
      <c r="E123" s="51"/>
      <c r="F123" s="51">
        <f t="shared" si="8"/>
        <v>0</v>
      </c>
      <c r="G123" s="51"/>
      <c r="H123" s="104">
        <f t="shared" si="9"/>
        <v>0</v>
      </c>
      <c r="I123" s="86"/>
    </row>
    <row r="124" spans="1:9" outlineLevel="1">
      <c r="A124" s="103">
        <v>8.2124999999999702</v>
      </c>
      <c r="B124" s="69" t="s">
        <v>80</v>
      </c>
      <c r="C124" s="68" t="s">
        <v>66</v>
      </c>
      <c r="D124" s="90">
        <v>1</v>
      </c>
      <c r="E124" s="51"/>
      <c r="F124" s="51">
        <f t="shared" si="8"/>
        <v>0</v>
      </c>
      <c r="G124" s="51"/>
      <c r="H124" s="104">
        <f t="shared" si="9"/>
        <v>0</v>
      </c>
      <c r="I124" s="86"/>
    </row>
    <row r="125" spans="1:9" outlineLevel="1">
      <c r="A125" s="103">
        <v>8.2126999999999697</v>
      </c>
      <c r="B125" s="69" t="s">
        <v>81</v>
      </c>
      <c r="C125" s="68" t="s">
        <v>66</v>
      </c>
      <c r="D125" s="90">
        <v>0.86</v>
      </c>
      <c r="E125" s="51"/>
      <c r="F125" s="51">
        <f t="shared" si="8"/>
        <v>0</v>
      </c>
      <c r="G125" s="51"/>
      <c r="H125" s="104">
        <f t="shared" si="9"/>
        <v>0</v>
      </c>
      <c r="I125" s="86"/>
    </row>
    <row r="126" spans="1:9" outlineLevel="1">
      <c r="A126" s="103">
        <v>8.2131999999999685</v>
      </c>
      <c r="B126" s="69" t="s">
        <v>82</v>
      </c>
      <c r="C126" s="68" t="s">
        <v>74</v>
      </c>
      <c r="D126" s="90">
        <v>0.60000000000000009</v>
      </c>
      <c r="E126" s="51"/>
      <c r="F126" s="51">
        <f t="shared" si="8"/>
        <v>0</v>
      </c>
      <c r="G126" s="51"/>
      <c r="H126" s="104">
        <f t="shared" si="9"/>
        <v>0</v>
      </c>
      <c r="I126" s="86"/>
    </row>
    <row r="127" spans="1:9" outlineLevel="1">
      <c r="A127" s="103">
        <v>8.2132999999999683</v>
      </c>
      <c r="B127" s="69" t="s">
        <v>83</v>
      </c>
      <c r="C127" s="68" t="s">
        <v>74</v>
      </c>
      <c r="D127" s="90">
        <v>0.875</v>
      </c>
      <c r="E127" s="51"/>
      <c r="F127" s="51">
        <f t="shared" ref="F127:F138" si="10">E127*D127*$C$89</f>
        <v>0</v>
      </c>
      <c r="G127" s="51"/>
      <c r="H127" s="104">
        <f t="shared" ref="H127:H138" si="11">G127*D127*$C$89</f>
        <v>0</v>
      </c>
      <c r="I127" s="86"/>
    </row>
    <row r="128" spans="1:9" outlineLevel="1">
      <c r="A128" s="103">
        <v>8.2133999999999681</v>
      </c>
      <c r="B128" s="69" t="s">
        <v>84</v>
      </c>
      <c r="C128" s="68" t="s">
        <v>74</v>
      </c>
      <c r="D128" s="90">
        <v>1</v>
      </c>
      <c r="E128" s="51"/>
      <c r="F128" s="51">
        <f t="shared" si="10"/>
        <v>0</v>
      </c>
      <c r="G128" s="51"/>
      <c r="H128" s="104">
        <f t="shared" si="11"/>
        <v>0</v>
      </c>
      <c r="I128" s="86"/>
    </row>
    <row r="129" spans="1:9" outlineLevel="1">
      <c r="A129" s="103">
        <v>8.2134999999999678</v>
      </c>
      <c r="B129" s="69" t="s">
        <v>85</v>
      </c>
      <c r="C129" s="68" t="s">
        <v>74</v>
      </c>
      <c r="D129" s="90">
        <v>7</v>
      </c>
      <c r="E129" s="51"/>
      <c r="F129" s="51">
        <f t="shared" si="10"/>
        <v>0</v>
      </c>
      <c r="G129" s="51"/>
      <c r="H129" s="104">
        <f t="shared" si="11"/>
        <v>0</v>
      </c>
      <c r="I129" s="86"/>
    </row>
    <row r="130" spans="1:9" outlineLevel="1">
      <c r="A130" s="103">
        <v>8.2135999999999676</v>
      </c>
      <c r="B130" s="69" t="s">
        <v>86</v>
      </c>
      <c r="C130" s="68" t="s">
        <v>17</v>
      </c>
      <c r="D130" s="90">
        <v>109.154</v>
      </c>
      <c r="E130" s="51"/>
      <c r="F130" s="51">
        <f t="shared" si="10"/>
        <v>0</v>
      </c>
      <c r="G130" s="51"/>
      <c r="H130" s="104">
        <f>G130*D130*$C$89</f>
        <v>0</v>
      </c>
      <c r="I130" s="86"/>
    </row>
    <row r="131" spans="1:9" outlineLevel="1">
      <c r="A131" s="103">
        <v>8.2141000000000002</v>
      </c>
      <c r="B131" s="69" t="s">
        <v>87</v>
      </c>
      <c r="C131" s="68" t="s">
        <v>17</v>
      </c>
      <c r="D131" s="90">
        <v>2.9123999999999999</v>
      </c>
      <c r="E131" s="51"/>
      <c r="F131" s="51">
        <f t="shared" si="10"/>
        <v>0</v>
      </c>
      <c r="G131" s="51"/>
      <c r="H131" s="104">
        <f t="shared" si="11"/>
        <v>0</v>
      </c>
      <c r="I131" s="86"/>
    </row>
    <row r="132" spans="1:9" outlineLevel="1">
      <c r="A132" s="103">
        <v>8.2148999999999646</v>
      </c>
      <c r="B132" s="69" t="s">
        <v>88</v>
      </c>
      <c r="C132" s="68" t="s">
        <v>17</v>
      </c>
      <c r="D132" s="90">
        <v>11.34</v>
      </c>
      <c r="E132" s="51"/>
      <c r="F132" s="51">
        <f t="shared" si="10"/>
        <v>0</v>
      </c>
      <c r="G132" s="51"/>
      <c r="H132" s="104">
        <f t="shared" si="11"/>
        <v>0</v>
      </c>
      <c r="I132" s="86"/>
    </row>
    <row r="133" spans="1:9" outlineLevel="1">
      <c r="A133" s="103">
        <v>8.2158999999999622</v>
      </c>
      <c r="B133" s="69" t="s">
        <v>89</v>
      </c>
      <c r="C133" s="68" t="s">
        <v>66</v>
      </c>
      <c r="D133" s="90">
        <v>5.2</v>
      </c>
      <c r="E133" s="51"/>
      <c r="F133" s="51">
        <f t="shared" si="10"/>
        <v>0</v>
      </c>
      <c r="G133" s="51"/>
      <c r="H133" s="104">
        <f t="shared" si="11"/>
        <v>0</v>
      </c>
      <c r="I133" s="86"/>
    </row>
    <row r="134" spans="1:9" outlineLevel="1">
      <c r="A134" s="103">
        <v>8.215999999999962</v>
      </c>
      <c r="B134" s="69" t="s">
        <v>90</v>
      </c>
      <c r="C134" s="68" t="s">
        <v>66</v>
      </c>
      <c r="D134" s="90">
        <v>4</v>
      </c>
      <c r="E134" s="51"/>
      <c r="F134" s="51">
        <f t="shared" si="10"/>
        <v>0</v>
      </c>
      <c r="G134" s="51"/>
      <c r="H134" s="104">
        <f t="shared" si="11"/>
        <v>0</v>
      </c>
      <c r="I134" s="86"/>
    </row>
    <row r="135" spans="1:9" outlineLevel="1">
      <c r="A135" s="103">
        <v>8.2165999999999606</v>
      </c>
      <c r="B135" s="69" t="s">
        <v>91</v>
      </c>
      <c r="C135" s="68" t="s">
        <v>52</v>
      </c>
      <c r="D135" s="90">
        <v>16.649999999999999</v>
      </c>
      <c r="E135" s="51"/>
      <c r="F135" s="51">
        <f t="shared" si="10"/>
        <v>0</v>
      </c>
      <c r="G135" s="51"/>
      <c r="H135" s="104">
        <f t="shared" si="11"/>
        <v>0</v>
      </c>
      <c r="I135" s="86"/>
    </row>
    <row r="136" spans="1:9" outlineLevel="1">
      <c r="A136" s="103">
        <v>8.2167999999999601</v>
      </c>
      <c r="B136" s="69" t="s">
        <v>92</v>
      </c>
      <c r="C136" s="68" t="s">
        <v>17</v>
      </c>
      <c r="D136" s="90">
        <v>10.25</v>
      </c>
      <c r="E136" s="51"/>
      <c r="F136" s="51">
        <f t="shared" si="10"/>
        <v>0</v>
      </c>
      <c r="G136" s="51"/>
      <c r="H136" s="104">
        <f t="shared" si="11"/>
        <v>0</v>
      </c>
      <c r="I136" s="86"/>
    </row>
    <row r="137" spans="1:9" outlineLevel="1">
      <c r="A137" s="103">
        <v>8.2170999999999594</v>
      </c>
      <c r="B137" s="69" t="s">
        <v>101</v>
      </c>
      <c r="C137" s="68" t="s">
        <v>17</v>
      </c>
      <c r="D137" s="90">
        <v>24.85</v>
      </c>
      <c r="E137" s="51"/>
      <c r="F137" s="51">
        <f t="shared" si="10"/>
        <v>0</v>
      </c>
      <c r="G137" s="51"/>
      <c r="H137" s="104">
        <f t="shared" si="11"/>
        <v>0</v>
      </c>
      <c r="I137" s="86"/>
    </row>
    <row r="138" spans="1:9" outlineLevel="1">
      <c r="A138" s="103">
        <v>8.2173999999999587</v>
      </c>
      <c r="B138" s="69" t="s">
        <v>94</v>
      </c>
      <c r="C138" s="68" t="s">
        <v>52</v>
      </c>
      <c r="D138" s="90">
        <v>1</v>
      </c>
      <c r="E138" s="51"/>
      <c r="F138" s="51">
        <f t="shared" si="10"/>
        <v>0</v>
      </c>
      <c r="G138" s="51"/>
      <c r="H138" s="104">
        <f t="shared" si="11"/>
        <v>0</v>
      </c>
      <c r="I138" s="86"/>
    </row>
    <row r="139" spans="1:9" ht="9.9499999999999993" customHeight="1">
      <c r="A139" s="119"/>
      <c r="B139" s="77"/>
      <c r="C139" s="78"/>
      <c r="D139" s="87"/>
      <c r="E139" s="79"/>
      <c r="F139" s="80"/>
      <c r="G139" s="80"/>
      <c r="H139" s="120"/>
      <c r="I139" s="86"/>
    </row>
    <row r="140" spans="1:9" ht="15.6">
      <c r="A140" s="117">
        <v>8.2999999999999989</v>
      </c>
      <c r="B140" s="72" t="s">
        <v>102</v>
      </c>
      <c r="C140" s="73">
        <v>12</v>
      </c>
      <c r="D140" s="88"/>
      <c r="E140" s="75"/>
      <c r="F140" s="76">
        <f>SUM(F141:F189)</f>
        <v>0</v>
      </c>
      <c r="G140" s="76"/>
      <c r="H140" s="118">
        <f>SUM(H141:H189)</f>
        <v>0</v>
      </c>
      <c r="I140" s="86"/>
    </row>
    <row r="141" spans="1:9" outlineLevel="1">
      <c r="A141" s="103">
        <v>8.300399999999998</v>
      </c>
      <c r="B141" s="69" t="s">
        <v>44</v>
      </c>
      <c r="C141" s="68" t="s">
        <v>45</v>
      </c>
      <c r="D141" s="90">
        <v>0</v>
      </c>
      <c r="E141" s="51"/>
      <c r="F141" s="51">
        <f t="shared" ref="F141:F157" si="12">E141*D141*$C$140</f>
        <v>0</v>
      </c>
      <c r="G141" s="51"/>
      <c r="H141" s="104">
        <f t="shared" ref="H141:H157" si="13">G141*D141*$C$140</f>
        <v>0</v>
      </c>
      <c r="I141" s="86"/>
    </row>
    <row r="142" spans="1:9" outlineLevel="1">
      <c r="A142" s="103">
        <v>8.3005999999999975</v>
      </c>
      <c r="B142" s="69" t="s">
        <v>46</v>
      </c>
      <c r="C142" s="68" t="s">
        <v>45</v>
      </c>
      <c r="D142" s="90">
        <v>0</v>
      </c>
      <c r="E142" s="51"/>
      <c r="F142" s="51">
        <f t="shared" si="12"/>
        <v>0</v>
      </c>
      <c r="G142" s="51"/>
      <c r="H142" s="104">
        <f t="shared" si="13"/>
        <v>0</v>
      </c>
      <c r="I142" s="86"/>
    </row>
    <row r="143" spans="1:9" outlineLevel="1">
      <c r="A143" s="103">
        <v>8.3007999999999971</v>
      </c>
      <c r="B143" s="69" t="s">
        <v>47</v>
      </c>
      <c r="C143" s="68" t="s">
        <v>17</v>
      </c>
      <c r="D143" s="90">
        <v>0</v>
      </c>
      <c r="E143" s="51"/>
      <c r="F143" s="51">
        <f t="shared" si="12"/>
        <v>0</v>
      </c>
      <c r="G143" s="51"/>
      <c r="H143" s="104">
        <f t="shared" si="13"/>
        <v>0</v>
      </c>
      <c r="I143" s="86"/>
    </row>
    <row r="144" spans="1:9" outlineLevel="1">
      <c r="A144" s="103">
        <v>8.3015999999999952</v>
      </c>
      <c r="B144" s="69" t="s">
        <v>48</v>
      </c>
      <c r="C144" s="68" t="s">
        <v>45</v>
      </c>
      <c r="D144" s="90">
        <v>0</v>
      </c>
      <c r="E144" s="51"/>
      <c r="F144" s="51">
        <f t="shared" si="12"/>
        <v>0</v>
      </c>
      <c r="G144" s="51"/>
      <c r="H144" s="104">
        <f t="shared" si="13"/>
        <v>0</v>
      </c>
      <c r="I144" s="86"/>
    </row>
    <row r="145" spans="1:9" outlineLevel="1">
      <c r="A145" s="103">
        <v>8.3019999999999943</v>
      </c>
      <c r="B145" s="69" t="s">
        <v>49</v>
      </c>
      <c r="C145" s="68" t="s">
        <v>45</v>
      </c>
      <c r="D145" s="90">
        <v>0</v>
      </c>
      <c r="E145" s="51"/>
      <c r="F145" s="51">
        <f t="shared" si="12"/>
        <v>0</v>
      </c>
      <c r="G145" s="51"/>
      <c r="H145" s="104">
        <f t="shared" si="13"/>
        <v>0</v>
      </c>
      <c r="I145" s="86"/>
    </row>
    <row r="146" spans="1:9" outlineLevel="1">
      <c r="A146" s="103">
        <v>8.3024999999999931</v>
      </c>
      <c r="B146" s="69" t="s">
        <v>50</v>
      </c>
      <c r="C146" s="68" t="s">
        <v>45</v>
      </c>
      <c r="D146" s="90">
        <v>0</v>
      </c>
      <c r="E146" s="51"/>
      <c r="F146" s="51">
        <f t="shared" si="12"/>
        <v>0</v>
      </c>
      <c r="G146" s="51"/>
      <c r="H146" s="104">
        <f t="shared" si="13"/>
        <v>0</v>
      </c>
      <c r="I146" s="86"/>
    </row>
    <row r="147" spans="1:9" outlineLevel="1">
      <c r="A147" s="103">
        <v>8.3026999999999926</v>
      </c>
      <c r="B147" s="69" t="s">
        <v>103</v>
      </c>
      <c r="C147" s="68" t="s">
        <v>45</v>
      </c>
      <c r="D147" s="90">
        <v>0</v>
      </c>
      <c r="E147" s="51"/>
      <c r="F147" s="51">
        <f t="shared" si="12"/>
        <v>0</v>
      </c>
      <c r="G147" s="51"/>
      <c r="H147" s="104">
        <f t="shared" si="13"/>
        <v>0</v>
      </c>
      <c r="I147" s="86"/>
    </row>
    <row r="148" spans="1:9" outlineLevel="1">
      <c r="A148" s="103">
        <v>8.3030999999999917</v>
      </c>
      <c r="B148" s="69" t="s">
        <v>104</v>
      </c>
      <c r="C148" s="68" t="s">
        <v>17</v>
      </c>
      <c r="D148" s="90">
        <v>0</v>
      </c>
      <c r="E148" s="51"/>
      <c r="F148" s="51">
        <f t="shared" si="12"/>
        <v>0</v>
      </c>
      <c r="G148" s="51"/>
      <c r="H148" s="104">
        <f t="shared" si="13"/>
        <v>0</v>
      </c>
      <c r="I148" s="86"/>
    </row>
    <row r="149" spans="1:9" outlineLevel="1">
      <c r="A149" s="103">
        <v>8.303399999999991</v>
      </c>
      <c r="B149" s="69" t="s">
        <v>105</v>
      </c>
      <c r="C149" s="68" t="s">
        <v>19</v>
      </c>
      <c r="D149" s="90">
        <v>11.200000000000001</v>
      </c>
      <c r="E149" s="51"/>
      <c r="F149" s="51">
        <f t="shared" si="12"/>
        <v>0</v>
      </c>
      <c r="G149" s="51"/>
      <c r="H149" s="104">
        <f t="shared" si="13"/>
        <v>0</v>
      </c>
      <c r="I149" s="86"/>
    </row>
    <row r="150" spans="1:9" outlineLevel="1">
      <c r="A150" s="103">
        <v>8.3036999999999903</v>
      </c>
      <c r="B150" s="69" t="s">
        <v>51</v>
      </c>
      <c r="C150" s="68" t="s">
        <v>52</v>
      </c>
      <c r="D150" s="90">
        <v>1.1668999999999996</v>
      </c>
      <c r="E150" s="51"/>
      <c r="F150" s="51">
        <f t="shared" si="12"/>
        <v>0</v>
      </c>
      <c r="G150" s="51"/>
      <c r="H150" s="104">
        <f t="shared" si="13"/>
        <v>0</v>
      </c>
      <c r="I150" s="86"/>
    </row>
    <row r="151" spans="1:9" outlineLevel="1">
      <c r="A151" s="103">
        <v>8.3045999999999882</v>
      </c>
      <c r="B151" s="69" t="s">
        <v>53</v>
      </c>
      <c r="C151" s="68" t="s">
        <v>17</v>
      </c>
      <c r="D151" s="90">
        <v>28.534000000000002</v>
      </c>
      <c r="E151" s="51"/>
      <c r="F151" s="51">
        <f t="shared" si="12"/>
        <v>0</v>
      </c>
      <c r="G151" s="51"/>
      <c r="H151" s="104">
        <f t="shared" si="13"/>
        <v>0</v>
      </c>
      <c r="I151" s="86"/>
    </row>
    <row r="152" spans="1:9" outlineLevel="1">
      <c r="A152" s="103">
        <v>8.3047999999999877</v>
      </c>
      <c r="B152" s="69" t="s">
        <v>54</v>
      </c>
      <c r="C152" s="68" t="s">
        <v>17</v>
      </c>
      <c r="D152" s="90">
        <v>47.688333333333333</v>
      </c>
      <c r="E152" s="51"/>
      <c r="F152" s="51">
        <f t="shared" si="12"/>
        <v>0</v>
      </c>
      <c r="G152" s="51"/>
      <c r="H152" s="104">
        <f t="shared" si="13"/>
        <v>0</v>
      </c>
      <c r="I152" s="86"/>
    </row>
    <row r="153" spans="1:9" outlineLevel="1">
      <c r="A153" s="103">
        <v>8.3048999999999875</v>
      </c>
      <c r="B153" s="69" t="s">
        <v>55</v>
      </c>
      <c r="C153" s="68" t="s">
        <v>17</v>
      </c>
      <c r="D153" s="90">
        <f>10.30749475+4.4778</f>
        <v>14.78529475</v>
      </c>
      <c r="E153" s="51"/>
      <c r="F153" s="51">
        <f t="shared" si="12"/>
        <v>0</v>
      </c>
      <c r="G153" s="51"/>
      <c r="H153" s="104">
        <f t="shared" si="13"/>
        <v>0</v>
      </c>
      <c r="I153" s="86"/>
    </row>
    <row r="154" spans="1:9" outlineLevel="1">
      <c r="A154" s="103">
        <v>8.3055999999999859</v>
      </c>
      <c r="B154" s="69" t="s">
        <v>56</v>
      </c>
      <c r="C154" s="68" t="s">
        <v>17</v>
      </c>
      <c r="D154" s="90">
        <f>14.102466+20.6731</f>
        <v>34.775565999999998</v>
      </c>
      <c r="E154" s="51"/>
      <c r="F154" s="51">
        <f t="shared" si="12"/>
        <v>0</v>
      </c>
      <c r="G154" s="51"/>
      <c r="H154" s="104">
        <f t="shared" si="13"/>
        <v>0</v>
      </c>
      <c r="I154" s="86"/>
    </row>
    <row r="155" spans="1:9" outlineLevel="1">
      <c r="A155" s="103">
        <v>8.306399999999984</v>
      </c>
      <c r="B155" s="69" t="s">
        <v>57</v>
      </c>
      <c r="C155" s="68" t="s">
        <v>17</v>
      </c>
      <c r="D155" s="90">
        <f>0+0</f>
        <v>0</v>
      </c>
      <c r="E155" s="51"/>
      <c r="F155" s="51">
        <f>E155*D155*$C$140</f>
        <v>0</v>
      </c>
      <c r="G155" s="51"/>
      <c r="H155" s="104">
        <f t="shared" si="13"/>
        <v>0</v>
      </c>
      <c r="I155" s="86"/>
    </row>
    <row r="156" spans="1:9" outlineLevel="1">
      <c r="A156" s="103">
        <v>8.3065999999999836</v>
      </c>
      <c r="B156" s="69" t="s">
        <v>59</v>
      </c>
      <c r="C156" s="68" t="s">
        <v>17</v>
      </c>
      <c r="D156" s="90">
        <v>24.555566000000002</v>
      </c>
      <c r="E156" s="51"/>
      <c r="F156" s="51">
        <f>E156*D156*$C$38</f>
        <v>0</v>
      </c>
      <c r="G156" s="51"/>
      <c r="H156" s="104">
        <f>G156*D156*$C$38</f>
        <v>0</v>
      </c>
      <c r="I156" s="86"/>
    </row>
    <row r="157" spans="1:9" outlineLevel="1">
      <c r="A157" s="103">
        <v>8.3067999999999831</v>
      </c>
      <c r="B157" s="69" t="s">
        <v>60</v>
      </c>
      <c r="C157" s="68" t="s">
        <v>17</v>
      </c>
      <c r="D157" s="90">
        <v>0</v>
      </c>
      <c r="E157" s="51"/>
      <c r="F157" s="51">
        <f t="shared" si="12"/>
        <v>0</v>
      </c>
      <c r="G157" s="51"/>
      <c r="H157" s="104">
        <f t="shared" si="13"/>
        <v>0</v>
      </c>
      <c r="I157" s="86"/>
    </row>
    <row r="158" spans="1:9" outlineLevel="1">
      <c r="A158" s="103">
        <v>8.3068999999999829</v>
      </c>
      <c r="B158" s="69" t="s">
        <v>61</v>
      </c>
      <c r="C158" s="68" t="s">
        <v>17</v>
      </c>
      <c r="D158" s="90">
        <v>8.25</v>
      </c>
      <c r="E158" s="51"/>
      <c r="F158" s="51">
        <f t="shared" ref="F158:F177" si="14">E158*D158*$C$140</f>
        <v>0</v>
      </c>
      <c r="G158" s="51"/>
      <c r="H158" s="104">
        <f t="shared" ref="H158:H177" si="15">G158*D158*$C$140</f>
        <v>0</v>
      </c>
      <c r="I158" s="86"/>
    </row>
    <row r="159" spans="1:9" outlineLevel="1">
      <c r="A159" s="103">
        <v>8.3069999999999826</v>
      </c>
      <c r="B159" s="69" t="s">
        <v>62</v>
      </c>
      <c r="C159" s="68" t="s">
        <v>17</v>
      </c>
      <c r="D159" s="90">
        <v>8.25</v>
      </c>
      <c r="E159" s="51"/>
      <c r="F159" s="51">
        <f t="shared" si="14"/>
        <v>0</v>
      </c>
      <c r="G159" s="51"/>
      <c r="H159" s="104">
        <f t="shared" si="15"/>
        <v>0</v>
      </c>
      <c r="I159" s="86"/>
    </row>
    <row r="160" spans="1:9" outlineLevel="1">
      <c r="A160" s="103">
        <v>8.3078000000000003</v>
      </c>
      <c r="B160" s="69" t="s">
        <v>63</v>
      </c>
      <c r="C160" s="68" t="s">
        <v>17</v>
      </c>
      <c r="D160" s="90">
        <v>15.4641</v>
      </c>
      <c r="E160" s="51"/>
      <c r="F160" s="51">
        <f t="shared" si="14"/>
        <v>0</v>
      </c>
      <c r="G160" s="51"/>
      <c r="H160" s="104">
        <f t="shared" si="15"/>
        <v>0</v>
      </c>
      <c r="I160" s="86"/>
    </row>
    <row r="161" spans="1:9" outlineLevel="1">
      <c r="A161" s="103">
        <v>8.3084999999999791</v>
      </c>
      <c r="B161" s="69" t="s">
        <v>64</v>
      </c>
      <c r="C161" s="68" t="s">
        <v>17</v>
      </c>
      <c r="D161" s="90">
        <v>62.25</v>
      </c>
      <c r="E161" s="51"/>
      <c r="F161" s="51">
        <f t="shared" si="14"/>
        <v>0</v>
      </c>
      <c r="G161" s="51"/>
      <c r="H161" s="104">
        <f t="shared" si="15"/>
        <v>0</v>
      </c>
      <c r="I161" s="86"/>
    </row>
    <row r="162" spans="1:9" outlineLevel="1">
      <c r="A162" s="103">
        <v>8.3087999999999784</v>
      </c>
      <c r="B162" s="69" t="s">
        <v>65</v>
      </c>
      <c r="C162" s="68" t="s">
        <v>66</v>
      </c>
      <c r="D162" s="90">
        <v>14</v>
      </c>
      <c r="E162" s="51"/>
      <c r="F162" s="51">
        <f t="shared" si="14"/>
        <v>0</v>
      </c>
      <c r="G162" s="51"/>
      <c r="H162" s="104">
        <f t="shared" si="15"/>
        <v>0</v>
      </c>
      <c r="I162" s="86"/>
    </row>
    <row r="163" spans="1:9" outlineLevel="1">
      <c r="A163" s="103">
        <v>8.3091999999999775</v>
      </c>
      <c r="B163" s="69" t="s">
        <v>67</v>
      </c>
      <c r="C163" s="68" t="s">
        <v>17</v>
      </c>
      <c r="D163" s="90">
        <v>7.2367353333333337</v>
      </c>
      <c r="E163" s="51"/>
      <c r="F163" s="51">
        <f t="shared" si="14"/>
        <v>0</v>
      </c>
      <c r="G163" s="51"/>
      <c r="H163" s="104">
        <f t="shared" si="15"/>
        <v>0</v>
      </c>
      <c r="I163" s="86"/>
    </row>
    <row r="164" spans="1:9" outlineLevel="1">
      <c r="A164" s="103">
        <v>8.309399999999977</v>
      </c>
      <c r="B164" s="69" t="s">
        <v>68</v>
      </c>
      <c r="C164" s="68" t="s">
        <v>17</v>
      </c>
      <c r="D164" s="90">
        <v>3.3334666666666668</v>
      </c>
      <c r="E164" s="51"/>
      <c r="F164" s="51">
        <f t="shared" si="14"/>
        <v>0</v>
      </c>
      <c r="G164" s="51"/>
      <c r="H164" s="104">
        <f t="shared" si="15"/>
        <v>0</v>
      </c>
      <c r="I164" s="86"/>
    </row>
    <row r="165" spans="1:9" outlineLevel="1">
      <c r="A165" s="103">
        <v>8.3098999999999759</v>
      </c>
      <c r="B165" s="69" t="s">
        <v>69</v>
      </c>
      <c r="C165" s="68" t="s">
        <v>52</v>
      </c>
      <c r="D165" s="90">
        <v>4.5</v>
      </c>
      <c r="E165" s="51"/>
      <c r="F165" s="51">
        <f t="shared" si="14"/>
        <v>0</v>
      </c>
      <c r="G165" s="51"/>
      <c r="H165" s="104">
        <f t="shared" si="15"/>
        <v>0</v>
      </c>
      <c r="I165" s="86"/>
    </row>
    <row r="166" spans="1:9" outlineLevel="1">
      <c r="A166" s="103">
        <v>8.3100999999999754</v>
      </c>
      <c r="B166" s="69" t="s">
        <v>70</v>
      </c>
      <c r="C166" s="68" t="s">
        <v>52</v>
      </c>
      <c r="D166" s="90">
        <v>54.76</v>
      </c>
      <c r="E166" s="51"/>
      <c r="F166" s="51">
        <f t="shared" si="14"/>
        <v>0</v>
      </c>
      <c r="G166" s="51"/>
      <c r="H166" s="104">
        <f t="shared" si="15"/>
        <v>0</v>
      </c>
      <c r="I166" s="86"/>
    </row>
    <row r="167" spans="1:9" outlineLevel="1">
      <c r="A167" s="103">
        <v>8.3101999999999752</v>
      </c>
      <c r="B167" s="69" t="s">
        <v>71</v>
      </c>
      <c r="C167" s="68" t="s">
        <v>17</v>
      </c>
      <c r="D167" s="90">
        <v>13.95283925</v>
      </c>
      <c r="E167" s="51"/>
      <c r="F167" s="51">
        <f t="shared" si="14"/>
        <v>0</v>
      </c>
      <c r="G167" s="51"/>
      <c r="H167" s="104">
        <f t="shared" si="15"/>
        <v>0</v>
      </c>
      <c r="I167" s="86"/>
    </row>
    <row r="168" spans="1:9" outlineLevel="1">
      <c r="A168" s="103">
        <v>8.3109999999999733</v>
      </c>
      <c r="B168" s="69" t="s">
        <v>72</v>
      </c>
      <c r="C168" s="68" t="s">
        <v>17</v>
      </c>
      <c r="D168" s="90">
        <f>28.0014-0.9949</f>
        <v>27.006499999999999</v>
      </c>
      <c r="E168" s="51"/>
      <c r="F168" s="51">
        <f t="shared" si="14"/>
        <v>0</v>
      </c>
      <c r="G168" s="51"/>
      <c r="H168" s="104">
        <f t="shared" si="15"/>
        <v>0</v>
      </c>
      <c r="I168" s="86"/>
    </row>
    <row r="169" spans="1:9" outlineLevel="1">
      <c r="A169" s="103">
        <v>8.3114999999999721</v>
      </c>
      <c r="B169" s="69" t="s">
        <v>73</v>
      </c>
      <c r="C169" s="68" t="s">
        <v>74</v>
      </c>
      <c r="D169" s="90">
        <v>0</v>
      </c>
      <c r="E169" s="51"/>
      <c r="F169" s="51">
        <f t="shared" si="14"/>
        <v>0</v>
      </c>
      <c r="G169" s="51"/>
      <c r="H169" s="104">
        <f t="shared" si="15"/>
        <v>0</v>
      </c>
      <c r="I169" s="86"/>
    </row>
    <row r="170" spans="1:9" outlineLevel="1">
      <c r="A170" s="103">
        <v>8.3115999999999719</v>
      </c>
      <c r="B170" s="69" t="s">
        <v>75</v>
      </c>
      <c r="C170" s="68" t="s">
        <v>74</v>
      </c>
      <c r="D170" s="90">
        <v>0.35409999999999997</v>
      </c>
      <c r="E170" s="51"/>
      <c r="F170" s="51">
        <f t="shared" si="14"/>
        <v>0</v>
      </c>
      <c r="G170" s="51"/>
      <c r="H170" s="104">
        <f t="shared" si="15"/>
        <v>0</v>
      </c>
      <c r="I170" s="86"/>
    </row>
    <row r="171" spans="1:9" outlineLevel="1">
      <c r="A171" s="103">
        <v>8.3116999999999717</v>
      </c>
      <c r="B171" s="69" t="s">
        <v>76</v>
      </c>
      <c r="C171" s="68" t="s">
        <v>66</v>
      </c>
      <c r="D171" s="90">
        <v>0.625</v>
      </c>
      <c r="E171" s="51"/>
      <c r="F171" s="51">
        <f t="shared" si="14"/>
        <v>0</v>
      </c>
      <c r="G171" s="51"/>
      <c r="H171" s="104">
        <f t="shared" si="15"/>
        <v>0</v>
      </c>
      <c r="I171" s="86"/>
    </row>
    <row r="172" spans="1:9" outlineLevel="1">
      <c r="A172" s="103">
        <v>8.311999999999971</v>
      </c>
      <c r="B172" s="69" t="s">
        <v>77</v>
      </c>
      <c r="C172" s="68" t="s">
        <v>66</v>
      </c>
      <c r="D172" s="90">
        <v>1</v>
      </c>
      <c r="E172" s="51"/>
      <c r="F172" s="51">
        <f t="shared" si="14"/>
        <v>0</v>
      </c>
      <c r="G172" s="51"/>
      <c r="H172" s="104">
        <f t="shared" si="15"/>
        <v>0</v>
      </c>
      <c r="I172" s="86"/>
    </row>
    <row r="173" spans="1:9" outlineLevel="1">
      <c r="A173" s="103">
        <v>8.3120999999999707</v>
      </c>
      <c r="B173" s="69" t="s">
        <v>78</v>
      </c>
      <c r="C173" s="68" t="s">
        <v>66</v>
      </c>
      <c r="D173" s="90">
        <v>1</v>
      </c>
      <c r="E173" s="51"/>
      <c r="F173" s="51">
        <f t="shared" si="14"/>
        <v>0</v>
      </c>
      <c r="G173" s="51"/>
      <c r="H173" s="104">
        <f t="shared" si="15"/>
        <v>0</v>
      </c>
      <c r="I173" s="86"/>
    </row>
    <row r="174" spans="1:9" outlineLevel="1">
      <c r="A174" s="103">
        <v>8.31239999999997</v>
      </c>
      <c r="B174" s="69" t="s">
        <v>79</v>
      </c>
      <c r="C174" s="68" t="s">
        <v>74</v>
      </c>
      <c r="D174" s="90">
        <v>3</v>
      </c>
      <c r="E174" s="51"/>
      <c r="F174" s="51">
        <f t="shared" si="14"/>
        <v>0</v>
      </c>
      <c r="G174" s="51"/>
      <c r="H174" s="104">
        <f t="shared" si="15"/>
        <v>0</v>
      </c>
      <c r="I174" s="86"/>
    </row>
    <row r="175" spans="1:9" outlineLevel="1">
      <c r="A175" s="103">
        <v>8.3124999999999698</v>
      </c>
      <c r="B175" s="69" t="s">
        <v>80</v>
      </c>
      <c r="C175" s="68" t="s">
        <v>66</v>
      </c>
      <c r="D175" s="90">
        <v>1</v>
      </c>
      <c r="E175" s="51"/>
      <c r="F175" s="51">
        <f t="shared" si="14"/>
        <v>0</v>
      </c>
      <c r="G175" s="51"/>
      <c r="H175" s="104">
        <f t="shared" si="15"/>
        <v>0</v>
      </c>
      <c r="I175" s="86"/>
    </row>
    <row r="176" spans="1:9" outlineLevel="1">
      <c r="A176" s="103">
        <v>8.3126999999999693</v>
      </c>
      <c r="B176" s="69" t="s">
        <v>81</v>
      </c>
      <c r="C176" s="68" t="s">
        <v>66</v>
      </c>
      <c r="D176" s="90">
        <v>0.95</v>
      </c>
      <c r="E176" s="51"/>
      <c r="F176" s="51">
        <f t="shared" si="14"/>
        <v>0</v>
      </c>
      <c r="G176" s="51"/>
      <c r="H176" s="104">
        <f t="shared" si="15"/>
        <v>0</v>
      </c>
      <c r="I176" s="86"/>
    </row>
    <row r="177" spans="1:9" outlineLevel="1">
      <c r="A177" s="103">
        <v>8.3131999999999682</v>
      </c>
      <c r="B177" s="69" t="s">
        <v>82</v>
      </c>
      <c r="C177" s="68" t="s">
        <v>74</v>
      </c>
      <c r="D177" s="90">
        <v>0.59999999999999987</v>
      </c>
      <c r="E177" s="51"/>
      <c r="F177" s="51">
        <f t="shared" si="14"/>
        <v>0</v>
      </c>
      <c r="G177" s="51"/>
      <c r="H177" s="104">
        <f t="shared" si="15"/>
        <v>0</v>
      </c>
      <c r="I177" s="86"/>
    </row>
    <row r="178" spans="1:9" outlineLevel="1">
      <c r="A178" s="103">
        <v>8.3132999999999679</v>
      </c>
      <c r="B178" s="69" t="s">
        <v>83</v>
      </c>
      <c r="C178" s="68" t="s">
        <v>74</v>
      </c>
      <c r="D178" s="90">
        <v>2</v>
      </c>
      <c r="E178" s="51"/>
      <c r="F178" s="51">
        <f t="shared" ref="F178:F188" si="16">E178*D178*$C$140</f>
        <v>0</v>
      </c>
      <c r="G178" s="51"/>
      <c r="H178" s="104">
        <f t="shared" ref="H178:H188" si="17">G178*D178*$C$140</f>
        <v>0</v>
      </c>
      <c r="I178" s="86"/>
    </row>
    <row r="179" spans="1:9" outlineLevel="1">
      <c r="A179" s="103">
        <v>8.3133999999999677</v>
      </c>
      <c r="B179" s="69" t="s">
        <v>84</v>
      </c>
      <c r="C179" s="68" t="s">
        <v>74</v>
      </c>
      <c r="D179" s="90">
        <v>1</v>
      </c>
      <c r="E179" s="51"/>
      <c r="F179" s="51">
        <f t="shared" si="16"/>
        <v>0</v>
      </c>
      <c r="G179" s="51"/>
      <c r="H179" s="104">
        <f t="shared" si="17"/>
        <v>0</v>
      </c>
      <c r="I179" s="86"/>
    </row>
    <row r="180" spans="1:9" outlineLevel="1">
      <c r="A180" s="103">
        <v>8.3134999999999675</v>
      </c>
      <c r="B180" s="69" t="s">
        <v>85</v>
      </c>
      <c r="C180" s="68" t="s">
        <v>74</v>
      </c>
      <c r="D180" s="90">
        <v>10</v>
      </c>
      <c r="E180" s="51"/>
      <c r="F180" s="51">
        <f t="shared" si="16"/>
        <v>0</v>
      </c>
      <c r="G180" s="51"/>
      <c r="H180" s="104">
        <f t="shared" si="17"/>
        <v>0</v>
      </c>
      <c r="I180" s="86"/>
    </row>
    <row r="181" spans="1:9" outlineLevel="1">
      <c r="A181" s="103">
        <v>8.3135999999999672</v>
      </c>
      <c r="B181" s="69" t="s">
        <v>86</v>
      </c>
      <c r="C181" s="68" t="s">
        <v>17</v>
      </c>
      <c r="D181" s="90">
        <v>168.08250000000001</v>
      </c>
      <c r="E181" s="51"/>
      <c r="F181" s="51">
        <f t="shared" si="16"/>
        <v>0</v>
      </c>
      <c r="G181" s="51"/>
      <c r="H181" s="104">
        <f t="shared" si="17"/>
        <v>0</v>
      </c>
      <c r="I181" s="86"/>
    </row>
    <row r="182" spans="1:9" outlineLevel="1">
      <c r="A182" s="103">
        <v>8.3140999999999998</v>
      </c>
      <c r="B182" s="69" t="s">
        <v>87</v>
      </c>
      <c r="C182" s="68" t="s">
        <v>17</v>
      </c>
      <c r="D182" s="90">
        <v>15.4641</v>
      </c>
      <c r="E182" s="51"/>
      <c r="F182" s="51">
        <f t="shared" si="16"/>
        <v>0</v>
      </c>
      <c r="G182" s="51"/>
      <c r="H182" s="104">
        <f t="shared" si="17"/>
        <v>0</v>
      </c>
      <c r="I182" s="86"/>
    </row>
    <row r="183" spans="1:9" outlineLevel="1">
      <c r="A183" s="103">
        <v>8.3148999999999642</v>
      </c>
      <c r="B183" s="69" t="s">
        <v>88</v>
      </c>
      <c r="C183" s="68" t="s">
        <v>17</v>
      </c>
      <c r="D183" s="90">
        <v>18.900000000000002</v>
      </c>
      <c r="E183" s="51"/>
      <c r="F183" s="51">
        <f t="shared" si="16"/>
        <v>0</v>
      </c>
      <c r="G183" s="51"/>
      <c r="H183" s="104">
        <f t="shared" si="17"/>
        <v>0</v>
      </c>
      <c r="I183" s="86"/>
    </row>
    <row r="184" spans="1:9" outlineLevel="1">
      <c r="A184" s="103">
        <v>8.3158999999999619</v>
      </c>
      <c r="B184" s="69" t="s">
        <v>89</v>
      </c>
      <c r="C184" s="68" t="s">
        <v>66</v>
      </c>
      <c r="D184" s="90">
        <v>9</v>
      </c>
      <c r="E184" s="51"/>
      <c r="F184" s="51">
        <f t="shared" si="16"/>
        <v>0</v>
      </c>
      <c r="G184" s="51"/>
      <c r="H184" s="104">
        <f t="shared" si="17"/>
        <v>0</v>
      </c>
      <c r="I184" s="86"/>
    </row>
    <row r="185" spans="1:9" outlineLevel="1">
      <c r="A185" s="103">
        <v>8.3159999999999616</v>
      </c>
      <c r="B185" s="69" t="s">
        <v>90</v>
      </c>
      <c r="C185" s="68" t="s">
        <v>66</v>
      </c>
      <c r="D185" s="90">
        <v>5</v>
      </c>
      <c r="E185" s="51"/>
      <c r="F185" s="51">
        <f t="shared" si="16"/>
        <v>0</v>
      </c>
      <c r="G185" s="51"/>
      <c r="H185" s="104">
        <f t="shared" si="17"/>
        <v>0</v>
      </c>
      <c r="I185" s="86"/>
    </row>
    <row r="186" spans="1:9" outlineLevel="1">
      <c r="A186" s="103">
        <v>8.3165999999999602</v>
      </c>
      <c r="B186" s="69" t="s">
        <v>91</v>
      </c>
      <c r="C186" s="68" t="s">
        <v>52</v>
      </c>
      <c r="D186" s="90">
        <v>18.5</v>
      </c>
      <c r="E186" s="51"/>
      <c r="F186" s="51">
        <f t="shared" si="16"/>
        <v>0</v>
      </c>
      <c r="G186" s="51"/>
      <c r="H186" s="104">
        <f t="shared" si="17"/>
        <v>0</v>
      </c>
      <c r="I186" s="86"/>
    </row>
    <row r="187" spans="1:9" outlineLevel="1">
      <c r="A187" s="103">
        <v>8.3170999999999591</v>
      </c>
      <c r="B187" s="69" t="s">
        <v>101</v>
      </c>
      <c r="C187" s="68" t="s">
        <v>17</v>
      </c>
      <c r="D187" s="90">
        <v>10.666666666666666</v>
      </c>
      <c r="E187" s="51"/>
      <c r="F187" s="51">
        <f t="shared" si="16"/>
        <v>0</v>
      </c>
      <c r="G187" s="51"/>
      <c r="H187" s="104">
        <f t="shared" si="17"/>
        <v>0</v>
      </c>
      <c r="I187" s="86"/>
    </row>
    <row r="188" spans="1:9" outlineLevel="1">
      <c r="A188" s="103">
        <v>8.3173999999999584</v>
      </c>
      <c r="B188" s="69" t="s">
        <v>94</v>
      </c>
      <c r="C188" s="68" t="s">
        <v>52</v>
      </c>
      <c r="D188" s="90">
        <v>22.666666666666668</v>
      </c>
      <c r="E188" s="51"/>
      <c r="F188" s="51">
        <f t="shared" si="16"/>
        <v>0</v>
      </c>
      <c r="G188" s="51"/>
      <c r="H188" s="104">
        <f t="shared" si="17"/>
        <v>0</v>
      </c>
      <c r="I188" s="86"/>
    </row>
    <row r="189" spans="1:9" outlineLevel="1">
      <c r="A189" s="121">
        <v>8.3177999999999574</v>
      </c>
      <c r="B189" s="85" t="s">
        <v>95</v>
      </c>
      <c r="C189" s="60" t="s">
        <v>66</v>
      </c>
      <c r="D189" s="90">
        <v>1</v>
      </c>
      <c r="E189" s="51"/>
      <c r="F189" s="51">
        <f>E189*D189*$C$140</f>
        <v>0</v>
      </c>
      <c r="G189" s="51"/>
      <c r="H189" s="104">
        <f>G189*D189*$C$140</f>
        <v>0</v>
      </c>
      <c r="I189" s="86"/>
    </row>
    <row r="190" spans="1:9" ht="9.9499999999999993" customHeight="1">
      <c r="A190" s="119"/>
      <c r="B190" s="77"/>
      <c r="C190" s="78"/>
      <c r="D190" s="87"/>
      <c r="E190" s="79"/>
      <c r="F190" s="80"/>
      <c r="G190" s="80"/>
      <c r="H190" s="120"/>
      <c r="I190" s="86"/>
    </row>
    <row r="191" spans="1:9" ht="15.6">
      <c r="A191" s="117">
        <v>8.3999999999999986</v>
      </c>
      <c r="B191" s="72" t="s">
        <v>106</v>
      </c>
      <c r="C191" s="73">
        <v>10</v>
      </c>
      <c r="D191" s="88"/>
      <c r="E191" s="75"/>
      <c r="F191" s="76">
        <f>SUM(F192:F240)</f>
        <v>0</v>
      </c>
      <c r="G191" s="76"/>
      <c r="H191" s="118">
        <f>SUM(H192:H240)</f>
        <v>0</v>
      </c>
      <c r="I191" s="86"/>
    </row>
    <row r="192" spans="1:9" outlineLevel="1">
      <c r="A192" s="103">
        <v>8.4003999999999976</v>
      </c>
      <c r="B192" s="69" t="s">
        <v>44</v>
      </c>
      <c r="C192" s="68" t="s">
        <v>45</v>
      </c>
      <c r="D192" s="90">
        <v>0</v>
      </c>
      <c r="E192" s="51"/>
      <c r="F192" s="51">
        <f t="shared" ref="F192:F208" si="18">E192*D192*$C$191</f>
        <v>0</v>
      </c>
      <c r="G192" s="51"/>
      <c r="H192" s="104">
        <f t="shared" ref="H192:H208" si="19">G192*D192*$C$191</f>
        <v>0</v>
      </c>
      <c r="I192" s="86"/>
    </row>
    <row r="193" spans="1:9" outlineLevel="1">
      <c r="A193" s="103">
        <v>8.4005999999999972</v>
      </c>
      <c r="B193" s="69" t="s">
        <v>46</v>
      </c>
      <c r="C193" s="68" t="s">
        <v>45</v>
      </c>
      <c r="D193" s="90">
        <v>0</v>
      </c>
      <c r="E193" s="51"/>
      <c r="F193" s="51">
        <f t="shared" si="18"/>
        <v>0</v>
      </c>
      <c r="G193" s="51"/>
      <c r="H193" s="104">
        <f t="shared" si="19"/>
        <v>0</v>
      </c>
      <c r="I193" s="86"/>
    </row>
    <row r="194" spans="1:9" outlineLevel="1">
      <c r="A194" s="103">
        <v>8.4007999999999967</v>
      </c>
      <c r="B194" s="69" t="s">
        <v>47</v>
      </c>
      <c r="C194" s="68" t="s">
        <v>17</v>
      </c>
      <c r="D194" s="90">
        <v>0</v>
      </c>
      <c r="E194" s="51"/>
      <c r="F194" s="51">
        <f t="shared" si="18"/>
        <v>0</v>
      </c>
      <c r="G194" s="51"/>
      <c r="H194" s="104">
        <f t="shared" si="19"/>
        <v>0</v>
      </c>
      <c r="I194" s="86"/>
    </row>
    <row r="195" spans="1:9" outlineLevel="1">
      <c r="A195" s="103">
        <v>8.4015999999999948</v>
      </c>
      <c r="B195" s="69" t="s">
        <v>48</v>
      </c>
      <c r="C195" s="68" t="s">
        <v>45</v>
      </c>
      <c r="D195" s="90">
        <v>0</v>
      </c>
      <c r="E195" s="51"/>
      <c r="F195" s="51">
        <f t="shared" si="18"/>
        <v>0</v>
      </c>
      <c r="G195" s="51"/>
      <c r="H195" s="104">
        <f t="shared" si="19"/>
        <v>0</v>
      </c>
      <c r="I195" s="86"/>
    </row>
    <row r="196" spans="1:9" outlineLevel="1">
      <c r="A196" s="103">
        <v>8.4019999999999939</v>
      </c>
      <c r="B196" s="69" t="s">
        <v>49</v>
      </c>
      <c r="C196" s="68" t="s">
        <v>45</v>
      </c>
      <c r="D196" s="90">
        <v>0</v>
      </c>
      <c r="E196" s="51"/>
      <c r="F196" s="51">
        <f t="shared" si="18"/>
        <v>0</v>
      </c>
      <c r="G196" s="51"/>
      <c r="H196" s="104">
        <f t="shared" si="19"/>
        <v>0</v>
      </c>
      <c r="I196" s="86"/>
    </row>
    <row r="197" spans="1:9" outlineLevel="1">
      <c r="A197" s="103">
        <v>8.4024999999999928</v>
      </c>
      <c r="B197" s="69" t="s">
        <v>50</v>
      </c>
      <c r="C197" s="68" t="s">
        <v>45</v>
      </c>
      <c r="D197" s="90">
        <v>0</v>
      </c>
      <c r="E197" s="51"/>
      <c r="F197" s="51">
        <f t="shared" si="18"/>
        <v>0</v>
      </c>
      <c r="G197" s="51"/>
      <c r="H197" s="104">
        <f t="shared" si="19"/>
        <v>0</v>
      </c>
      <c r="I197" s="86"/>
    </row>
    <row r="198" spans="1:9" outlineLevel="1">
      <c r="A198" s="103">
        <v>8.4026999999999923</v>
      </c>
      <c r="B198" s="69" t="s">
        <v>103</v>
      </c>
      <c r="C198" s="68" t="s">
        <v>45</v>
      </c>
      <c r="D198" s="90">
        <v>0</v>
      </c>
      <c r="E198" s="51"/>
      <c r="F198" s="51">
        <f t="shared" si="18"/>
        <v>0</v>
      </c>
      <c r="G198" s="51"/>
      <c r="H198" s="104">
        <f t="shared" si="19"/>
        <v>0</v>
      </c>
      <c r="I198" s="86"/>
    </row>
    <row r="199" spans="1:9" outlineLevel="1">
      <c r="A199" s="103">
        <v>8.4030999999999914</v>
      </c>
      <c r="B199" s="69" t="s">
        <v>104</v>
      </c>
      <c r="C199" s="68" t="s">
        <v>17</v>
      </c>
      <c r="D199" s="90">
        <v>0</v>
      </c>
      <c r="E199" s="51"/>
      <c r="F199" s="51">
        <f t="shared" si="18"/>
        <v>0</v>
      </c>
      <c r="G199" s="51"/>
      <c r="H199" s="104">
        <f t="shared" si="19"/>
        <v>0</v>
      </c>
      <c r="I199" s="86"/>
    </row>
    <row r="200" spans="1:9" outlineLevel="1">
      <c r="A200" s="103">
        <v>8.4033999999999907</v>
      </c>
      <c r="B200" s="69" t="s">
        <v>105</v>
      </c>
      <c r="C200" s="68" t="s">
        <v>19</v>
      </c>
      <c r="D200" s="90">
        <v>11.48</v>
      </c>
      <c r="E200" s="51"/>
      <c r="F200" s="51">
        <f t="shared" si="18"/>
        <v>0</v>
      </c>
      <c r="G200" s="51"/>
      <c r="H200" s="104">
        <f t="shared" si="19"/>
        <v>0</v>
      </c>
      <c r="I200" s="86"/>
    </row>
    <row r="201" spans="1:9" outlineLevel="1">
      <c r="A201" s="103">
        <v>8.40369999999999</v>
      </c>
      <c r="B201" s="69" t="s">
        <v>51</v>
      </c>
      <c r="C201" s="68" t="s">
        <v>52</v>
      </c>
      <c r="D201" s="90">
        <v>0.55020000000000002</v>
      </c>
      <c r="E201" s="51"/>
      <c r="F201" s="51">
        <f t="shared" si="18"/>
        <v>0</v>
      </c>
      <c r="G201" s="51"/>
      <c r="H201" s="104">
        <f t="shared" si="19"/>
        <v>0</v>
      </c>
      <c r="I201" s="86"/>
    </row>
    <row r="202" spans="1:9" outlineLevel="1">
      <c r="A202" s="103">
        <v>8.4045999999999879</v>
      </c>
      <c r="B202" s="69" t="s">
        <v>53</v>
      </c>
      <c r="C202" s="68" t="s">
        <v>17</v>
      </c>
      <c r="D202" s="90">
        <v>32.199849999999998</v>
      </c>
      <c r="E202" s="51"/>
      <c r="F202" s="51">
        <f t="shared" si="18"/>
        <v>0</v>
      </c>
      <c r="G202" s="51"/>
      <c r="H202" s="104">
        <f t="shared" si="19"/>
        <v>0</v>
      </c>
      <c r="I202" s="86"/>
    </row>
    <row r="203" spans="1:9" outlineLevel="1">
      <c r="A203" s="103">
        <v>8.4047999999999874</v>
      </c>
      <c r="B203" s="69" t="s">
        <v>54</v>
      </c>
      <c r="C203" s="68" t="s">
        <v>17</v>
      </c>
      <c r="D203" s="90">
        <v>58.601999999999997</v>
      </c>
      <c r="E203" s="51"/>
      <c r="F203" s="51">
        <f t="shared" si="18"/>
        <v>0</v>
      </c>
      <c r="G203" s="51"/>
      <c r="H203" s="104">
        <f t="shared" si="19"/>
        <v>0</v>
      </c>
      <c r="I203" s="86"/>
    </row>
    <row r="204" spans="1:9" outlineLevel="1">
      <c r="A204" s="103">
        <v>8.4048999999999872</v>
      </c>
      <c r="B204" s="69" t="s">
        <v>55</v>
      </c>
      <c r="C204" s="68" t="s">
        <v>17</v>
      </c>
      <c r="D204" s="90">
        <f>11.81029+2.437</f>
        <v>14.24729</v>
      </c>
      <c r="E204" s="51"/>
      <c r="F204" s="51">
        <f t="shared" si="18"/>
        <v>0</v>
      </c>
      <c r="G204" s="51"/>
      <c r="H204" s="104">
        <f t="shared" si="19"/>
        <v>0</v>
      </c>
      <c r="I204" s="86"/>
    </row>
    <row r="205" spans="1:9" outlineLevel="1">
      <c r="A205" s="103">
        <v>8.4055999999999855</v>
      </c>
      <c r="B205" s="69" t="s">
        <v>56</v>
      </c>
      <c r="C205" s="68" t="s">
        <v>17</v>
      </c>
      <c r="D205" s="90">
        <f>10.5257055+8.6333</f>
        <v>19.159005499999999</v>
      </c>
      <c r="E205" s="51"/>
      <c r="F205" s="51">
        <f t="shared" si="18"/>
        <v>0</v>
      </c>
      <c r="G205" s="51"/>
      <c r="H205" s="104">
        <f t="shared" si="19"/>
        <v>0</v>
      </c>
      <c r="I205" s="86"/>
    </row>
    <row r="206" spans="1:9" outlineLevel="1">
      <c r="A206" s="103">
        <v>8.4063999999999837</v>
      </c>
      <c r="B206" s="69" t="s">
        <v>57</v>
      </c>
      <c r="C206" s="68" t="s">
        <v>17</v>
      </c>
      <c r="D206" s="90">
        <f>0+0</f>
        <v>0</v>
      </c>
      <c r="E206" s="51"/>
      <c r="F206" s="51">
        <f t="shared" si="18"/>
        <v>0</v>
      </c>
      <c r="G206" s="51"/>
      <c r="H206" s="104">
        <f t="shared" si="19"/>
        <v>0</v>
      </c>
      <c r="I206" s="86"/>
    </row>
    <row r="207" spans="1:9" outlineLevel="1">
      <c r="A207" s="103">
        <v>8.4065999999999832</v>
      </c>
      <c r="B207" s="69" t="s">
        <v>59</v>
      </c>
      <c r="C207" s="68" t="s">
        <v>17</v>
      </c>
      <c r="D207" s="90">
        <v>37.741479900000002</v>
      </c>
      <c r="E207" s="51"/>
      <c r="F207" s="51">
        <f>E207*D207*$C$38</f>
        <v>0</v>
      </c>
      <c r="G207" s="51"/>
      <c r="H207" s="104">
        <f>G207*D207*$C$38</f>
        <v>0</v>
      </c>
      <c r="I207" s="86"/>
    </row>
    <row r="208" spans="1:9" outlineLevel="1">
      <c r="A208" s="103">
        <v>8.4067999999999827</v>
      </c>
      <c r="B208" s="69" t="s">
        <v>60</v>
      </c>
      <c r="C208" s="68" t="s">
        <v>17</v>
      </c>
      <c r="D208" s="90">
        <v>0.39900000000000269</v>
      </c>
      <c r="E208" s="51"/>
      <c r="F208" s="51">
        <f t="shared" si="18"/>
        <v>0</v>
      </c>
      <c r="G208" s="51"/>
      <c r="H208" s="104">
        <f t="shared" si="19"/>
        <v>0</v>
      </c>
      <c r="I208" s="86"/>
    </row>
    <row r="209" spans="1:9" outlineLevel="1">
      <c r="A209" s="103">
        <v>8.4068999999999825</v>
      </c>
      <c r="B209" s="69" t="s">
        <v>61</v>
      </c>
      <c r="C209" s="68" t="s">
        <v>17</v>
      </c>
      <c r="D209" s="90">
        <v>16.600000000000001</v>
      </c>
      <c r="E209" s="51"/>
      <c r="F209" s="51">
        <f t="shared" ref="F209:F228" si="20">E209*D209*$C$191</f>
        <v>0</v>
      </c>
      <c r="G209" s="51"/>
      <c r="H209" s="104">
        <f t="shared" ref="H209:H228" si="21">G209*D209*$C$191</f>
        <v>0</v>
      </c>
      <c r="I209" s="86"/>
    </row>
    <row r="210" spans="1:9" outlineLevel="1">
      <c r="A210" s="103">
        <v>8.4069999999999823</v>
      </c>
      <c r="B210" s="69" t="s">
        <v>62</v>
      </c>
      <c r="C210" s="68" t="s">
        <v>17</v>
      </c>
      <c r="D210" s="90">
        <v>16.600000000000001</v>
      </c>
      <c r="E210" s="51"/>
      <c r="F210" s="51">
        <f t="shared" si="20"/>
        <v>0</v>
      </c>
      <c r="G210" s="51"/>
      <c r="H210" s="104">
        <f t="shared" si="21"/>
        <v>0</v>
      </c>
      <c r="I210" s="86"/>
    </row>
    <row r="211" spans="1:9" outlineLevel="1">
      <c r="A211" s="103">
        <v>8.4077999999999999</v>
      </c>
      <c r="B211" s="69" t="s">
        <v>63</v>
      </c>
      <c r="C211" s="68" t="s">
        <v>17</v>
      </c>
      <c r="D211" s="90">
        <v>12.676500000000001</v>
      </c>
      <c r="E211" s="51"/>
      <c r="F211" s="51">
        <f t="shared" si="20"/>
        <v>0</v>
      </c>
      <c r="G211" s="51"/>
      <c r="H211" s="104">
        <f t="shared" si="21"/>
        <v>0</v>
      </c>
      <c r="I211" s="86"/>
    </row>
    <row r="212" spans="1:9" outlineLevel="1">
      <c r="A212" s="103">
        <v>8.4084999999999788</v>
      </c>
      <c r="B212" s="69" t="s">
        <v>64</v>
      </c>
      <c r="C212" s="68" t="s">
        <v>17</v>
      </c>
      <c r="D212" s="90">
        <v>60.1</v>
      </c>
      <c r="E212" s="51"/>
      <c r="F212" s="51">
        <f t="shared" si="20"/>
        <v>0</v>
      </c>
      <c r="G212" s="51"/>
      <c r="H212" s="104">
        <f t="shared" si="21"/>
        <v>0</v>
      </c>
      <c r="I212" s="86"/>
    </row>
    <row r="213" spans="1:9" outlineLevel="1">
      <c r="A213" s="103">
        <v>8.4087999999999781</v>
      </c>
      <c r="B213" s="69" t="s">
        <v>65</v>
      </c>
      <c r="C213" s="68" t="s">
        <v>66</v>
      </c>
      <c r="D213" s="90">
        <v>15</v>
      </c>
      <c r="E213" s="51"/>
      <c r="F213" s="51">
        <f t="shared" si="20"/>
        <v>0</v>
      </c>
      <c r="G213" s="51"/>
      <c r="H213" s="104">
        <f t="shared" si="21"/>
        <v>0</v>
      </c>
      <c r="I213" s="86"/>
    </row>
    <row r="214" spans="1:9" outlineLevel="1">
      <c r="A214" s="103">
        <v>8.4091999999999771</v>
      </c>
      <c r="B214" s="69" t="s">
        <v>67</v>
      </c>
      <c r="C214" s="68" t="s">
        <v>17</v>
      </c>
      <c r="D214" s="90">
        <v>8.2370000000000001</v>
      </c>
      <c r="E214" s="51"/>
      <c r="F214" s="51">
        <f t="shared" si="20"/>
        <v>0</v>
      </c>
      <c r="G214" s="51"/>
      <c r="H214" s="104">
        <f t="shared" si="21"/>
        <v>0</v>
      </c>
      <c r="I214" s="86"/>
    </row>
    <row r="215" spans="1:9" outlineLevel="1">
      <c r="A215" s="103">
        <v>8.4093999999999767</v>
      </c>
      <c r="B215" s="69" t="s">
        <v>68</v>
      </c>
      <c r="C215" s="68" t="s">
        <v>17</v>
      </c>
      <c r="D215" s="90">
        <v>2.1751099999999997</v>
      </c>
      <c r="E215" s="51"/>
      <c r="F215" s="51">
        <f t="shared" si="20"/>
        <v>0</v>
      </c>
      <c r="G215" s="51"/>
      <c r="H215" s="104">
        <f t="shared" si="21"/>
        <v>0</v>
      </c>
      <c r="I215" s="86"/>
    </row>
    <row r="216" spans="1:9" outlineLevel="1">
      <c r="A216" s="103">
        <v>8.4098999999999755</v>
      </c>
      <c r="B216" s="69" t="s">
        <v>69</v>
      </c>
      <c r="C216" s="68" t="s">
        <v>52</v>
      </c>
      <c r="D216" s="90">
        <v>5.4</v>
      </c>
      <c r="E216" s="51"/>
      <c r="F216" s="51">
        <f t="shared" si="20"/>
        <v>0</v>
      </c>
      <c r="G216" s="51"/>
      <c r="H216" s="104">
        <f t="shared" si="21"/>
        <v>0</v>
      </c>
      <c r="I216" s="86"/>
    </row>
    <row r="217" spans="1:9" outlineLevel="1">
      <c r="A217" s="103">
        <v>8.410099999999975</v>
      </c>
      <c r="B217" s="69" t="s">
        <v>70</v>
      </c>
      <c r="C217" s="68" t="s">
        <v>52</v>
      </c>
      <c r="D217" s="90">
        <v>66.72999999999999</v>
      </c>
      <c r="E217" s="51"/>
      <c r="F217" s="51">
        <f t="shared" si="20"/>
        <v>0</v>
      </c>
      <c r="G217" s="51"/>
      <c r="H217" s="104">
        <f t="shared" si="21"/>
        <v>0</v>
      </c>
      <c r="I217" s="86"/>
    </row>
    <row r="218" spans="1:9" outlineLevel="1">
      <c r="A218" s="103">
        <v>8.4101999999999748</v>
      </c>
      <c r="B218" s="69" t="s">
        <v>71</v>
      </c>
      <c r="C218" s="68" t="s">
        <v>17</v>
      </c>
      <c r="D218" s="90">
        <v>16.126639999999998</v>
      </c>
      <c r="E218" s="51"/>
      <c r="F218" s="51">
        <f t="shared" si="20"/>
        <v>0</v>
      </c>
      <c r="G218" s="51"/>
      <c r="H218" s="104">
        <f t="shared" si="21"/>
        <v>0</v>
      </c>
      <c r="I218" s="86"/>
    </row>
    <row r="219" spans="1:9" outlineLevel="1">
      <c r="A219" s="103">
        <v>8.4109999999999729</v>
      </c>
      <c r="B219" s="69" t="s">
        <v>72</v>
      </c>
      <c r="C219" s="68" t="s">
        <v>17</v>
      </c>
      <c r="D219" s="90">
        <f>33.6+0.0923</f>
        <v>33.692300000000003</v>
      </c>
      <c r="E219" s="51"/>
      <c r="F219" s="51">
        <f t="shared" si="20"/>
        <v>0</v>
      </c>
      <c r="G219" s="51"/>
      <c r="H219" s="104">
        <f t="shared" si="21"/>
        <v>0</v>
      </c>
      <c r="I219" s="86"/>
    </row>
    <row r="220" spans="1:9" outlineLevel="1">
      <c r="A220" s="103">
        <v>8.4114999999999718</v>
      </c>
      <c r="B220" s="69" t="s">
        <v>73</v>
      </c>
      <c r="C220" s="68" t="s">
        <v>74</v>
      </c>
      <c r="D220" s="90">
        <v>9.9999999999999978E-2</v>
      </c>
      <c r="E220" s="51"/>
      <c r="F220" s="51">
        <f t="shared" si="20"/>
        <v>0</v>
      </c>
      <c r="G220" s="51"/>
      <c r="H220" s="104">
        <f t="shared" si="21"/>
        <v>0</v>
      </c>
      <c r="I220" s="86"/>
    </row>
    <row r="221" spans="1:9" outlineLevel="1">
      <c r="A221" s="103">
        <v>8.4115999999999715</v>
      </c>
      <c r="B221" s="69" t="s">
        <v>75</v>
      </c>
      <c r="C221" s="68" t="s">
        <v>74</v>
      </c>
      <c r="D221" s="90">
        <v>0.60000000000000009</v>
      </c>
      <c r="E221" s="51"/>
      <c r="F221" s="51">
        <f t="shared" si="20"/>
        <v>0</v>
      </c>
      <c r="G221" s="51"/>
      <c r="H221" s="104">
        <f t="shared" si="21"/>
        <v>0</v>
      </c>
      <c r="I221" s="86"/>
    </row>
    <row r="222" spans="1:9" outlineLevel="1">
      <c r="A222" s="103">
        <v>8.4116999999999713</v>
      </c>
      <c r="B222" s="69" t="s">
        <v>76</v>
      </c>
      <c r="C222" s="68" t="s">
        <v>66</v>
      </c>
      <c r="D222" s="90">
        <v>0.5</v>
      </c>
      <c r="E222" s="51"/>
      <c r="F222" s="51">
        <f t="shared" si="20"/>
        <v>0</v>
      </c>
      <c r="G222" s="51"/>
      <c r="H222" s="104">
        <f t="shared" si="21"/>
        <v>0</v>
      </c>
      <c r="I222" s="86"/>
    </row>
    <row r="223" spans="1:9" outlineLevel="1">
      <c r="A223" s="103">
        <v>8.4119999999999706</v>
      </c>
      <c r="B223" s="69" t="s">
        <v>77</v>
      </c>
      <c r="C223" s="68" t="s">
        <v>66</v>
      </c>
      <c r="D223" s="90">
        <v>1</v>
      </c>
      <c r="E223" s="51"/>
      <c r="F223" s="51">
        <f t="shared" si="20"/>
        <v>0</v>
      </c>
      <c r="G223" s="51"/>
      <c r="H223" s="104">
        <f t="shared" si="21"/>
        <v>0</v>
      </c>
      <c r="I223" s="86"/>
    </row>
    <row r="224" spans="1:9" outlineLevel="1">
      <c r="A224" s="103">
        <v>8.4120999999999704</v>
      </c>
      <c r="B224" s="69" t="s">
        <v>78</v>
      </c>
      <c r="C224" s="68" t="s">
        <v>66</v>
      </c>
      <c r="D224" s="90">
        <v>1</v>
      </c>
      <c r="E224" s="51"/>
      <c r="F224" s="51">
        <f t="shared" si="20"/>
        <v>0</v>
      </c>
      <c r="G224" s="51"/>
      <c r="H224" s="104">
        <f t="shared" si="21"/>
        <v>0</v>
      </c>
      <c r="I224" s="86"/>
    </row>
    <row r="225" spans="1:9" outlineLevel="1">
      <c r="A225" s="103">
        <v>8.4123999999999697</v>
      </c>
      <c r="B225" s="69" t="s">
        <v>79</v>
      </c>
      <c r="C225" s="68" t="s">
        <v>74</v>
      </c>
      <c r="D225" s="90">
        <v>3</v>
      </c>
      <c r="E225" s="51"/>
      <c r="F225" s="51">
        <f t="shared" si="20"/>
        <v>0</v>
      </c>
      <c r="G225" s="51"/>
      <c r="H225" s="104">
        <f t="shared" si="21"/>
        <v>0</v>
      </c>
      <c r="I225" s="86"/>
    </row>
    <row r="226" spans="1:9" outlineLevel="1">
      <c r="A226" s="103">
        <v>8.4124999999999694</v>
      </c>
      <c r="B226" s="69" t="s">
        <v>80</v>
      </c>
      <c r="C226" s="68" t="s">
        <v>66</v>
      </c>
      <c r="D226" s="90">
        <v>1</v>
      </c>
      <c r="E226" s="51"/>
      <c r="F226" s="51">
        <f t="shared" si="20"/>
        <v>0</v>
      </c>
      <c r="G226" s="51"/>
      <c r="H226" s="104">
        <f t="shared" si="21"/>
        <v>0</v>
      </c>
      <c r="I226" s="86"/>
    </row>
    <row r="227" spans="1:9" outlineLevel="1">
      <c r="A227" s="103">
        <v>8.412699999999969</v>
      </c>
      <c r="B227" s="69" t="s">
        <v>81</v>
      </c>
      <c r="C227" s="68" t="s">
        <v>66</v>
      </c>
      <c r="D227" s="90">
        <v>0.95</v>
      </c>
      <c r="E227" s="51"/>
      <c r="F227" s="51">
        <f t="shared" si="20"/>
        <v>0</v>
      </c>
      <c r="G227" s="51"/>
      <c r="H227" s="104">
        <f t="shared" si="21"/>
        <v>0</v>
      </c>
      <c r="I227" s="86"/>
    </row>
    <row r="228" spans="1:9" outlineLevel="1">
      <c r="A228" s="103">
        <v>8.4131999999999678</v>
      </c>
      <c r="B228" s="69" t="s">
        <v>82</v>
      </c>
      <c r="C228" s="68" t="s">
        <v>74</v>
      </c>
      <c r="D228" s="90">
        <v>0.6</v>
      </c>
      <c r="E228" s="51"/>
      <c r="F228" s="51">
        <f t="shared" si="20"/>
        <v>0</v>
      </c>
      <c r="G228" s="51"/>
      <c r="H228" s="104">
        <f t="shared" si="21"/>
        <v>0</v>
      </c>
      <c r="I228" s="86"/>
    </row>
    <row r="229" spans="1:9" outlineLevel="1">
      <c r="A229" s="103">
        <v>8.4132999999999676</v>
      </c>
      <c r="B229" s="69" t="s">
        <v>83</v>
      </c>
      <c r="C229" s="68" t="s">
        <v>74</v>
      </c>
      <c r="D229" s="90">
        <v>2</v>
      </c>
      <c r="E229" s="51"/>
      <c r="F229" s="51">
        <f t="shared" ref="F229:F239" si="22">E229*D229*$C$191</f>
        <v>0</v>
      </c>
      <c r="G229" s="51"/>
      <c r="H229" s="104">
        <f t="shared" ref="H229:H239" si="23">G229*D229*$C$191</f>
        <v>0</v>
      </c>
      <c r="I229" s="86"/>
    </row>
    <row r="230" spans="1:9" outlineLevel="1">
      <c r="A230" s="103">
        <v>8.4133999999999673</v>
      </c>
      <c r="B230" s="69" t="s">
        <v>84</v>
      </c>
      <c r="C230" s="68" t="s">
        <v>74</v>
      </c>
      <c r="D230" s="90">
        <v>1</v>
      </c>
      <c r="E230" s="51"/>
      <c r="F230" s="51">
        <f t="shared" si="22"/>
        <v>0</v>
      </c>
      <c r="G230" s="51"/>
      <c r="H230" s="104">
        <f t="shared" si="23"/>
        <v>0</v>
      </c>
      <c r="I230" s="86"/>
    </row>
    <row r="231" spans="1:9" outlineLevel="1">
      <c r="A231" s="103">
        <v>8.4134999999999671</v>
      </c>
      <c r="B231" s="69" t="s">
        <v>85</v>
      </c>
      <c r="C231" s="68" t="s">
        <v>74</v>
      </c>
      <c r="D231" s="90">
        <v>11</v>
      </c>
      <c r="E231" s="51"/>
      <c r="F231" s="51">
        <f t="shared" si="22"/>
        <v>0</v>
      </c>
      <c r="G231" s="51"/>
      <c r="H231" s="104">
        <f t="shared" si="23"/>
        <v>0</v>
      </c>
      <c r="I231" s="86"/>
    </row>
    <row r="232" spans="1:9" outlineLevel="1">
      <c r="A232" s="103">
        <v>8.4135999999999669</v>
      </c>
      <c r="B232" s="69" t="s">
        <v>86</v>
      </c>
      <c r="C232" s="68" t="s">
        <v>17</v>
      </c>
      <c r="D232" s="90">
        <v>194.697</v>
      </c>
      <c r="E232" s="51"/>
      <c r="F232" s="51">
        <f t="shared" si="22"/>
        <v>0</v>
      </c>
      <c r="G232" s="51"/>
      <c r="H232" s="104">
        <f t="shared" si="23"/>
        <v>0</v>
      </c>
      <c r="I232" s="86"/>
    </row>
    <row r="233" spans="1:9" outlineLevel="1">
      <c r="A233" s="103">
        <v>8.4140999999999995</v>
      </c>
      <c r="B233" s="69" t="s">
        <v>87</v>
      </c>
      <c r="C233" s="68" t="s">
        <v>17</v>
      </c>
      <c r="D233" s="90">
        <v>12.676500000000001</v>
      </c>
      <c r="E233" s="51"/>
      <c r="F233" s="51">
        <f t="shared" si="22"/>
        <v>0</v>
      </c>
      <c r="G233" s="51"/>
      <c r="H233" s="104">
        <f t="shared" si="23"/>
        <v>0</v>
      </c>
      <c r="I233" s="86"/>
    </row>
    <row r="234" spans="1:9" outlineLevel="1">
      <c r="A234" s="103">
        <v>8.4148999999999639</v>
      </c>
      <c r="B234" s="69" t="s">
        <v>88</v>
      </c>
      <c r="C234" s="68" t="s">
        <v>17</v>
      </c>
      <c r="D234" s="90">
        <v>22.68</v>
      </c>
      <c r="E234" s="51"/>
      <c r="F234" s="51">
        <f t="shared" si="22"/>
        <v>0</v>
      </c>
      <c r="G234" s="51"/>
      <c r="H234" s="104">
        <f t="shared" si="23"/>
        <v>0</v>
      </c>
      <c r="I234" s="86"/>
    </row>
    <row r="235" spans="1:9" outlineLevel="1">
      <c r="A235" s="103">
        <v>8.4158999999999615</v>
      </c>
      <c r="B235" s="69" t="s">
        <v>89</v>
      </c>
      <c r="C235" s="68" t="s">
        <v>66</v>
      </c>
      <c r="D235" s="90">
        <v>9</v>
      </c>
      <c r="E235" s="51"/>
      <c r="F235" s="51">
        <f t="shared" si="22"/>
        <v>0</v>
      </c>
      <c r="G235" s="51"/>
      <c r="H235" s="104">
        <f t="shared" si="23"/>
        <v>0</v>
      </c>
      <c r="I235" s="86"/>
    </row>
    <row r="236" spans="1:9" outlineLevel="1">
      <c r="A236" s="103">
        <v>8.4159999999999613</v>
      </c>
      <c r="B236" s="69" t="s">
        <v>90</v>
      </c>
      <c r="C236" s="68" t="s">
        <v>66</v>
      </c>
      <c r="D236" s="90">
        <v>6</v>
      </c>
      <c r="E236" s="51"/>
      <c r="F236" s="51">
        <f t="shared" si="22"/>
        <v>0</v>
      </c>
      <c r="G236" s="51"/>
      <c r="H236" s="104">
        <f t="shared" si="23"/>
        <v>0</v>
      </c>
      <c r="I236" s="86"/>
    </row>
    <row r="237" spans="1:9" outlineLevel="1">
      <c r="A237" s="103">
        <v>8.4165999999999599</v>
      </c>
      <c r="B237" s="69" t="s">
        <v>91</v>
      </c>
      <c r="C237" s="68" t="s">
        <v>52</v>
      </c>
      <c r="D237" s="90">
        <v>17.2</v>
      </c>
      <c r="E237" s="51"/>
      <c r="F237" s="51">
        <f t="shared" si="22"/>
        <v>0</v>
      </c>
      <c r="G237" s="51"/>
      <c r="H237" s="104">
        <f t="shared" si="23"/>
        <v>0</v>
      </c>
      <c r="I237" s="86"/>
    </row>
    <row r="238" spans="1:9" outlineLevel="1">
      <c r="A238" s="103">
        <v>8.4170999999999587</v>
      </c>
      <c r="B238" s="69" t="s">
        <v>101</v>
      </c>
      <c r="C238" s="68" t="s">
        <v>17</v>
      </c>
      <c r="D238" s="90">
        <v>11</v>
      </c>
      <c r="E238" s="51"/>
      <c r="F238" s="51">
        <f t="shared" si="22"/>
        <v>0</v>
      </c>
      <c r="G238" s="51"/>
      <c r="H238" s="104">
        <f t="shared" si="23"/>
        <v>0</v>
      </c>
    </row>
    <row r="239" spans="1:9" outlineLevel="1">
      <c r="A239" s="103">
        <v>8.417399999999958</v>
      </c>
      <c r="B239" s="69" t="s">
        <v>94</v>
      </c>
      <c r="C239" s="68" t="s">
        <v>52</v>
      </c>
      <c r="D239" s="90">
        <v>18.7</v>
      </c>
      <c r="E239" s="51"/>
      <c r="F239" s="51">
        <f t="shared" si="22"/>
        <v>0</v>
      </c>
      <c r="G239" s="51"/>
      <c r="H239" s="104">
        <f t="shared" si="23"/>
        <v>0</v>
      </c>
    </row>
    <row r="240" spans="1:9" outlineLevel="1">
      <c r="A240" s="103">
        <v>8.4177999999999571</v>
      </c>
      <c r="B240" s="69" t="s">
        <v>95</v>
      </c>
      <c r="C240" s="68" t="s">
        <v>66</v>
      </c>
      <c r="D240" s="90">
        <v>1</v>
      </c>
      <c r="E240" s="51"/>
      <c r="F240" s="51">
        <f>E240*D240*$C$191</f>
        <v>0</v>
      </c>
      <c r="G240" s="51"/>
      <c r="H240" s="104">
        <f>G240*D240*$C$191</f>
        <v>0</v>
      </c>
    </row>
    <row r="241" spans="1:9" ht="9.9499999999999993" customHeight="1">
      <c r="A241" s="119"/>
      <c r="B241" s="77"/>
      <c r="C241" s="78"/>
      <c r="D241" s="87"/>
      <c r="E241" s="79"/>
      <c r="F241" s="80"/>
      <c r="G241" s="80"/>
      <c r="H241" s="120"/>
      <c r="I241" s="86"/>
    </row>
    <row r="242" spans="1:9" ht="15.6">
      <c r="A242" s="117">
        <v>8.5</v>
      </c>
      <c r="B242" s="72" t="s">
        <v>107</v>
      </c>
      <c r="C242" s="73"/>
      <c r="D242" s="88"/>
      <c r="E242" s="75"/>
      <c r="F242" s="76">
        <f>SUM(F243:F250)</f>
        <v>0</v>
      </c>
      <c r="G242" s="76"/>
      <c r="H242" s="118">
        <f>SUM(H243:H250)</f>
        <v>0</v>
      </c>
      <c r="I242" s="86"/>
    </row>
    <row r="243" spans="1:9" outlineLevel="1">
      <c r="A243" s="103">
        <v>8.5079999999999991</v>
      </c>
      <c r="B243" s="69" t="s">
        <v>108</v>
      </c>
      <c r="C243" s="68" t="s">
        <v>17</v>
      </c>
      <c r="D243" s="93">
        <v>59.883999999999986</v>
      </c>
      <c r="E243" s="51"/>
      <c r="F243" s="51">
        <f>+D243*E243</f>
        <v>0</v>
      </c>
      <c r="G243" s="51"/>
      <c r="H243" s="122">
        <f>+D243*G243</f>
        <v>0</v>
      </c>
    </row>
    <row r="244" spans="1:9" ht="14.45" outlineLevel="1">
      <c r="A244" s="103">
        <v>8.5161999999999995</v>
      </c>
      <c r="B244" s="95" t="s">
        <v>109</v>
      </c>
      <c r="C244" s="94"/>
      <c r="D244" s="92"/>
      <c r="H244" s="123"/>
      <c r="I244" s="86"/>
    </row>
    <row r="245" spans="1:9" outlineLevel="1">
      <c r="A245" s="103">
        <v>8.5200999999999993</v>
      </c>
      <c r="B245" s="69" t="s">
        <v>110</v>
      </c>
      <c r="C245" s="68" t="s">
        <v>66</v>
      </c>
      <c r="D245" s="90">
        <v>124</v>
      </c>
      <c r="E245" s="51"/>
      <c r="F245" s="51">
        <f t="shared" ref="F245:F250" si="24">+D245*E245</f>
        <v>0</v>
      </c>
      <c r="G245" s="51"/>
      <c r="H245" s="104">
        <f t="shared" ref="H245:H250" si="25">+D245*G245</f>
        <v>0</v>
      </c>
      <c r="I245" s="86"/>
    </row>
    <row r="246" spans="1:9" outlineLevel="1">
      <c r="A246" s="103">
        <v>8.5203000000000007</v>
      </c>
      <c r="B246" s="69" t="s">
        <v>111</v>
      </c>
      <c r="C246" s="68" t="s">
        <v>66</v>
      </c>
      <c r="D246" s="90">
        <v>22</v>
      </c>
      <c r="E246" s="51"/>
      <c r="F246" s="51">
        <f t="shared" si="24"/>
        <v>0</v>
      </c>
      <c r="G246" s="51"/>
      <c r="H246" s="104">
        <f t="shared" si="25"/>
        <v>0</v>
      </c>
      <c r="I246" s="86"/>
    </row>
    <row r="247" spans="1:9" outlineLevel="1">
      <c r="A247" s="103">
        <v>8.5204000000000004</v>
      </c>
      <c r="B247" s="69" t="s">
        <v>112</v>
      </c>
      <c r="C247" s="68" t="s">
        <v>66</v>
      </c>
      <c r="D247" s="90">
        <v>54</v>
      </c>
      <c r="E247" s="51"/>
      <c r="F247" s="51">
        <f t="shared" si="24"/>
        <v>0</v>
      </c>
      <c r="G247" s="51"/>
      <c r="H247" s="104">
        <f t="shared" si="25"/>
        <v>0</v>
      </c>
      <c r="I247" s="86"/>
    </row>
    <row r="248" spans="1:9" outlineLevel="1">
      <c r="A248" s="103">
        <v>8.5205000000000002</v>
      </c>
      <c r="B248" s="69" t="s">
        <v>113</v>
      </c>
      <c r="C248" s="68" t="s">
        <v>66</v>
      </c>
      <c r="D248" s="90">
        <v>54</v>
      </c>
      <c r="E248" s="51"/>
      <c r="F248" s="51">
        <f t="shared" si="24"/>
        <v>0</v>
      </c>
      <c r="G248" s="51"/>
      <c r="H248" s="104">
        <f t="shared" si="25"/>
        <v>0</v>
      </c>
      <c r="I248" s="86"/>
    </row>
    <row r="249" spans="1:9" outlineLevel="1">
      <c r="A249" s="103">
        <v>8.5206</v>
      </c>
      <c r="B249" s="69" t="s">
        <v>114</v>
      </c>
      <c r="C249" s="68" t="s">
        <v>66</v>
      </c>
      <c r="D249" s="90">
        <v>8</v>
      </c>
      <c r="E249" s="51"/>
      <c r="F249" s="51">
        <f t="shared" si="24"/>
        <v>0</v>
      </c>
      <c r="G249" s="51"/>
      <c r="H249" s="104">
        <f t="shared" si="25"/>
        <v>0</v>
      </c>
      <c r="I249" s="86"/>
    </row>
    <row r="250" spans="1:9" outlineLevel="1">
      <c r="A250" s="103">
        <v>8.5206999999999997</v>
      </c>
      <c r="B250" s="69" t="s">
        <v>115</v>
      </c>
      <c r="C250" s="68" t="s">
        <v>66</v>
      </c>
      <c r="D250" s="90">
        <v>12</v>
      </c>
      <c r="E250" s="51"/>
      <c r="F250" s="51">
        <f t="shared" si="24"/>
        <v>0</v>
      </c>
      <c r="G250" s="51"/>
      <c r="H250" s="104">
        <f t="shared" si="25"/>
        <v>0</v>
      </c>
      <c r="I250" s="86"/>
    </row>
    <row r="251" spans="1:9" s="18" customFormat="1" ht="14.45" thickBot="1">
      <c r="A251" s="111"/>
      <c r="B251" s="19"/>
      <c r="C251" s="20"/>
      <c r="D251" s="20"/>
      <c r="E251" s="28"/>
      <c r="F251" s="28"/>
      <c r="G251" s="28"/>
      <c r="H251" s="112"/>
    </row>
    <row r="252" spans="1:9" ht="16.149999999999999" thickTop="1">
      <c r="A252" s="101">
        <v>14</v>
      </c>
      <c r="B252" s="21" t="s">
        <v>116</v>
      </c>
      <c r="C252" s="17"/>
      <c r="D252" s="34"/>
      <c r="E252" s="35"/>
      <c r="F252" s="36">
        <f>SUM(F253:F271)</f>
        <v>0</v>
      </c>
      <c r="G252" s="40"/>
      <c r="H252" s="102">
        <f>SUM(H253:H271)</f>
        <v>0</v>
      </c>
    </row>
    <row r="253" spans="1:9" outlineLevel="1">
      <c r="A253" s="103">
        <v>14.0001</v>
      </c>
      <c r="B253" s="69" t="s">
        <v>117</v>
      </c>
      <c r="C253" s="68" t="s">
        <v>118</v>
      </c>
      <c r="D253" s="91">
        <v>0</v>
      </c>
      <c r="E253" s="51"/>
      <c r="F253" s="51">
        <f t="shared" ref="F253:F271" si="26">E253*D253</f>
        <v>0</v>
      </c>
      <c r="G253" s="51"/>
      <c r="H253" s="104">
        <f t="shared" ref="H253:H271" si="27">G253*D253</f>
        <v>0</v>
      </c>
    </row>
    <row r="254" spans="1:9" outlineLevel="1">
      <c r="A254" s="103">
        <v>14.0002</v>
      </c>
      <c r="B254" s="69" t="s">
        <v>119</v>
      </c>
      <c r="C254" s="68" t="s">
        <v>118</v>
      </c>
      <c r="D254" s="91">
        <v>0</v>
      </c>
      <c r="E254" s="51"/>
      <c r="F254" s="51">
        <f t="shared" si="26"/>
        <v>0</v>
      </c>
      <c r="G254" s="51"/>
      <c r="H254" s="104">
        <f t="shared" si="27"/>
        <v>0</v>
      </c>
    </row>
    <row r="255" spans="1:9" outlineLevel="1">
      <c r="A255" s="103">
        <v>14.000299999999999</v>
      </c>
      <c r="B255" s="69" t="s">
        <v>120</v>
      </c>
      <c r="C255" s="68" t="s">
        <v>118</v>
      </c>
      <c r="D255" s="91">
        <v>8</v>
      </c>
      <c r="E255" s="51"/>
      <c r="F255" s="51">
        <f t="shared" si="26"/>
        <v>0</v>
      </c>
      <c r="G255" s="51"/>
      <c r="H255" s="104">
        <f t="shared" si="27"/>
        <v>0</v>
      </c>
    </row>
    <row r="256" spans="1:9" outlineLevel="1">
      <c r="A256" s="103">
        <v>14.000399999999999</v>
      </c>
      <c r="B256" s="69" t="s">
        <v>121</v>
      </c>
      <c r="C256" s="68" t="s">
        <v>118</v>
      </c>
      <c r="D256" s="91">
        <v>8</v>
      </c>
      <c r="E256" s="51"/>
      <c r="F256" s="51">
        <f t="shared" si="26"/>
        <v>0</v>
      </c>
      <c r="G256" s="51"/>
      <c r="H256" s="104">
        <f t="shared" si="27"/>
        <v>0</v>
      </c>
    </row>
    <row r="257" spans="1:8" outlineLevel="1">
      <c r="A257" s="103">
        <v>14.000499999999999</v>
      </c>
      <c r="B257" s="69" t="s">
        <v>122</v>
      </c>
      <c r="C257" s="68" t="s">
        <v>118</v>
      </c>
      <c r="D257" s="91">
        <v>8</v>
      </c>
      <c r="E257" s="51"/>
      <c r="F257" s="51">
        <f t="shared" si="26"/>
        <v>0</v>
      </c>
      <c r="G257" s="51"/>
      <c r="H257" s="104">
        <f t="shared" si="27"/>
        <v>0</v>
      </c>
    </row>
    <row r="258" spans="1:8" outlineLevel="1">
      <c r="A258" s="103">
        <v>14.000599999999999</v>
      </c>
      <c r="B258" s="69" t="s">
        <v>123</v>
      </c>
      <c r="C258" s="68" t="s">
        <v>15</v>
      </c>
      <c r="D258" s="91">
        <v>1</v>
      </c>
      <c r="E258" s="51"/>
      <c r="F258" s="51">
        <f t="shared" si="26"/>
        <v>0</v>
      </c>
      <c r="G258" s="51"/>
      <c r="H258" s="104">
        <f t="shared" si="27"/>
        <v>0</v>
      </c>
    </row>
    <row r="259" spans="1:8" outlineLevel="1">
      <c r="A259" s="103">
        <v>14.000699999999998</v>
      </c>
      <c r="B259" s="69" t="s">
        <v>124</v>
      </c>
      <c r="C259" s="68" t="s">
        <v>125</v>
      </c>
      <c r="D259" s="91">
        <v>8</v>
      </c>
      <c r="E259" s="51"/>
      <c r="F259" s="51">
        <f t="shared" si="26"/>
        <v>0</v>
      </c>
      <c r="G259" s="51"/>
      <c r="H259" s="104">
        <f t="shared" si="27"/>
        <v>0</v>
      </c>
    </row>
    <row r="260" spans="1:8" outlineLevel="1">
      <c r="A260" s="103">
        <v>14.000799999999998</v>
      </c>
      <c r="B260" s="69" t="s">
        <v>126</v>
      </c>
      <c r="C260" s="68" t="s">
        <v>127</v>
      </c>
      <c r="D260" s="91">
        <v>1</v>
      </c>
      <c r="E260" s="51"/>
      <c r="F260" s="51">
        <f t="shared" si="26"/>
        <v>0</v>
      </c>
      <c r="G260" s="51"/>
      <c r="H260" s="104">
        <f t="shared" si="27"/>
        <v>0</v>
      </c>
    </row>
    <row r="261" spans="1:8" outlineLevel="1">
      <c r="A261" s="103">
        <v>14.000899999999998</v>
      </c>
      <c r="B261" s="69" t="s">
        <v>128</v>
      </c>
      <c r="C261" s="68" t="s">
        <v>118</v>
      </c>
      <c r="D261" s="91">
        <v>8</v>
      </c>
      <c r="E261" s="51"/>
      <c r="F261" s="51">
        <f t="shared" si="26"/>
        <v>0</v>
      </c>
      <c r="G261" s="51"/>
      <c r="H261" s="104">
        <f t="shared" si="27"/>
        <v>0</v>
      </c>
    </row>
    <row r="262" spans="1:8" outlineLevel="1">
      <c r="A262" s="103">
        <v>14.000999999999998</v>
      </c>
      <c r="B262" s="69" t="s">
        <v>129</v>
      </c>
      <c r="C262" s="68" t="s">
        <v>125</v>
      </c>
      <c r="D262" s="91">
        <v>8</v>
      </c>
      <c r="E262" s="51"/>
      <c r="F262" s="51">
        <f t="shared" si="26"/>
        <v>0</v>
      </c>
      <c r="G262" s="51"/>
      <c r="H262" s="104">
        <f t="shared" si="27"/>
        <v>0</v>
      </c>
    </row>
    <row r="263" spans="1:8" outlineLevel="1">
      <c r="A263" s="103">
        <v>14.001099999999997</v>
      </c>
      <c r="B263" s="69" t="s">
        <v>130</v>
      </c>
      <c r="C263" s="68" t="s">
        <v>15</v>
      </c>
      <c r="D263" s="91">
        <v>1</v>
      </c>
      <c r="E263" s="51"/>
      <c r="F263" s="51">
        <f t="shared" si="26"/>
        <v>0</v>
      </c>
      <c r="G263" s="51"/>
      <c r="H263" s="104">
        <f t="shared" si="27"/>
        <v>0</v>
      </c>
    </row>
    <row r="264" spans="1:8" outlineLevel="1">
      <c r="A264" s="103">
        <v>14.001199999999997</v>
      </c>
      <c r="B264" s="69" t="s">
        <v>131</v>
      </c>
      <c r="C264" s="68" t="s">
        <v>118</v>
      </c>
      <c r="D264" s="91">
        <v>8</v>
      </c>
      <c r="E264" s="51"/>
      <c r="F264" s="51">
        <f t="shared" si="26"/>
        <v>0</v>
      </c>
      <c r="G264" s="51"/>
      <c r="H264" s="104">
        <f t="shared" si="27"/>
        <v>0</v>
      </c>
    </row>
    <row r="265" spans="1:8" outlineLevel="1">
      <c r="A265" s="103">
        <v>14.001299999999997</v>
      </c>
      <c r="B265" s="69" t="s">
        <v>132</v>
      </c>
      <c r="C265" s="68" t="s">
        <v>118</v>
      </c>
      <c r="D265" s="91">
        <v>8</v>
      </c>
      <c r="E265" s="51"/>
      <c r="F265" s="51">
        <f t="shared" si="26"/>
        <v>0</v>
      </c>
      <c r="G265" s="51"/>
      <c r="H265" s="104">
        <f t="shared" si="27"/>
        <v>0</v>
      </c>
    </row>
    <row r="266" spans="1:8" outlineLevel="1">
      <c r="A266" s="103">
        <v>14.001399999999997</v>
      </c>
      <c r="B266" s="69" t="s">
        <v>133</v>
      </c>
      <c r="C266" s="68" t="s">
        <v>134</v>
      </c>
      <c r="D266" s="91">
        <v>0</v>
      </c>
      <c r="E266" s="51"/>
      <c r="F266" s="51">
        <f t="shared" si="26"/>
        <v>0</v>
      </c>
      <c r="G266" s="51"/>
      <c r="H266" s="104">
        <f t="shared" si="27"/>
        <v>0</v>
      </c>
    </row>
    <row r="267" spans="1:8" outlineLevel="1">
      <c r="A267" s="103">
        <v>14.001499999999997</v>
      </c>
      <c r="B267" s="69" t="s">
        <v>135</v>
      </c>
      <c r="C267" s="68" t="s">
        <v>15</v>
      </c>
      <c r="D267" s="91">
        <v>1</v>
      </c>
      <c r="E267" s="51"/>
      <c r="F267" s="51">
        <f t="shared" si="26"/>
        <v>0</v>
      </c>
      <c r="G267" s="51"/>
      <c r="H267" s="104">
        <f t="shared" si="27"/>
        <v>0</v>
      </c>
    </row>
    <row r="268" spans="1:8" outlineLevel="1">
      <c r="A268" s="103">
        <v>14.001599999999996</v>
      </c>
      <c r="B268" s="69" t="s">
        <v>136</v>
      </c>
      <c r="C268" s="68" t="s">
        <v>15</v>
      </c>
      <c r="D268" s="91">
        <v>0</v>
      </c>
      <c r="E268" s="51"/>
      <c r="F268" s="51">
        <f t="shared" si="26"/>
        <v>0</v>
      </c>
      <c r="G268" s="51"/>
      <c r="H268" s="104">
        <f t="shared" si="27"/>
        <v>0</v>
      </c>
    </row>
    <row r="269" spans="1:8" outlineLevel="1">
      <c r="A269" s="103">
        <v>14.001699999999996</v>
      </c>
      <c r="B269" s="69" t="s">
        <v>137</v>
      </c>
      <c r="C269" s="68" t="s">
        <v>15</v>
      </c>
      <c r="D269" s="91">
        <v>0</v>
      </c>
      <c r="E269" s="51"/>
      <c r="F269" s="51">
        <f t="shared" si="26"/>
        <v>0</v>
      </c>
      <c r="G269" s="51"/>
      <c r="H269" s="104">
        <f t="shared" si="27"/>
        <v>0</v>
      </c>
    </row>
    <row r="270" spans="1:8" outlineLevel="1">
      <c r="A270" s="103">
        <v>14.001799999999996</v>
      </c>
      <c r="B270" s="69" t="s">
        <v>138</v>
      </c>
      <c r="C270" s="68" t="s">
        <v>15</v>
      </c>
      <c r="D270" s="91">
        <v>0</v>
      </c>
      <c r="E270" s="51"/>
      <c r="F270" s="51">
        <f t="shared" si="26"/>
        <v>0</v>
      </c>
      <c r="G270" s="51"/>
      <c r="H270" s="104">
        <f t="shared" si="27"/>
        <v>0</v>
      </c>
    </row>
    <row r="271" spans="1:8" outlineLevel="1">
      <c r="A271" s="105"/>
      <c r="B271" s="4"/>
      <c r="C271" s="5"/>
      <c r="D271" s="91"/>
      <c r="E271" s="29"/>
      <c r="F271" s="29">
        <f t="shared" si="26"/>
        <v>0</v>
      </c>
      <c r="G271" s="29"/>
      <c r="H271" s="106">
        <f t="shared" si="27"/>
        <v>0</v>
      </c>
    </row>
    <row r="272" spans="1:8" s="18" customFormat="1" ht="9.9499999999999993" customHeight="1" thickBot="1">
      <c r="A272" s="111"/>
      <c r="B272" s="19"/>
      <c r="C272" s="20"/>
      <c r="D272" s="20"/>
      <c r="E272" s="28"/>
      <c r="F272" s="28"/>
      <c r="G272" s="28"/>
      <c r="H272" s="112"/>
    </row>
    <row r="273" spans="1:8" ht="16.149999999999999" thickTop="1">
      <c r="A273" s="107">
        <v>15</v>
      </c>
      <c r="B273" s="25" t="s">
        <v>139</v>
      </c>
      <c r="C273" s="24"/>
      <c r="D273" s="38"/>
      <c r="E273" s="39"/>
      <c r="F273" s="41">
        <f>F274+F280+F286</f>
        <v>0</v>
      </c>
      <c r="G273" s="42"/>
      <c r="H273" s="108">
        <f>H274+H280+H286</f>
        <v>0</v>
      </c>
    </row>
    <row r="274" spans="1:8" s="18" customFormat="1">
      <c r="A274" s="124">
        <v>15.1</v>
      </c>
      <c r="B274" s="65" t="s">
        <v>140</v>
      </c>
      <c r="C274" s="60"/>
      <c r="D274" s="61"/>
      <c r="E274" s="62"/>
      <c r="F274" s="63">
        <f>SUM(F275:F279)</f>
        <v>0</v>
      </c>
      <c r="G274" s="63"/>
      <c r="H274" s="110">
        <f>SUM(H275:H279)</f>
        <v>0</v>
      </c>
    </row>
    <row r="275" spans="1:8" outlineLevel="1">
      <c r="A275" s="103">
        <v>15.100099999999999</v>
      </c>
      <c r="B275" s="69" t="s">
        <v>141</v>
      </c>
      <c r="C275" s="68" t="s">
        <v>142</v>
      </c>
      <c r="D275" s="91">
        <v>0</v>
      </c>
      <c r="E275" s="51"/>
      <c r="F275" s="51">
        <f>E275*D275</f>
        <v>0</v>
      </c>
      <c r="G275" s="51"/>
      <c r="H275" s="104">
        <f>G275*D275</f>
        <v>0</v>
      </c>
    </row>
    <row r="276" spans="1:8" outlineLevel="1">
      <c r="A276" s="103">
        <v>15.100199999999999</v>
      </c>
      <c r="B276" s="69" t="s">
        <v>143</v>
      </c>
      <c r="C276" s="68" t="s">
        <v>142</v>
      </c>
      <c r="D276" s="91">
        <v>0</v>
      </c>
      <c r="E276" s="51"/>
      <c r="F276" s="51">
        <f>E276*D276</f>
        <v>0</v>
      </c>
      <c r="G276" s="51"/>
      <c r="H276" s="104">
        <f>G276*D276</f>
        <v>0</v>
      </c>
    </row>
    <row r="277" spans="1:8" outlineLevel="1">
      <c r="A277" s="103">
        <v>15.100299999999999</v>
      </c>
      <c r="B277" s="69" t="s">
        <v>144</v>
      </c>
      <c r="C277" s="68" t="s">
        <v>142</v>
      </c>
      <c r="D277" s="91">
        <v>0</v>
      </c>
      <c r="E277" s="51"/>
      <c r="F277" s="51">
        <f>E277*D277</f>
        <v>0</v>
      </c>
      <c r="G277" s="51"/>
      <c r="H277" s="104">
        <f>G277*D277</f>
        <v>0</v>
      </c>
    </row>
    <row r="278" spans="1:8" outlineLevel="1">
      <c r="A278" s="103">
        <v>15.100399999999999</v>
      </c>
      <c r="B278" s="69" t="s">
        <v>145</v>
      </c>
      <c r="C278" s="68" t="s">
        <v>142</v>
      </c>
      <c r="D278" s="91">
        <v>0</v>
      </c>
      <c r="E278" s="51"/>
      <c r="F278" s="51">
        <f>E278*D278</f>
        <v>0</v>
      </c>
      <c r="G278" s="51"/>
      <c r="H278" s="104">
        <f>G278*D278</f>
        <v>0</v>
      </c>
    </row>
    <row r="279" spans="1:8" s="18" customFormat="1" ht="12" customHeight="1" outlineLevel="1">
      <c r="A279" s="105"/>
      <c r="B279" s="66"/>
      <c r="C279" s="67"/>
      <c r="D279" s="91"/>
      <c r="E279" s="29"/>
      <c r="F279" s="29"/>
      <c r="G279" s="29"/>
      <c r="H279" s="106"/>
    </row>
    <row r="280" spans="1:8" s="18" customFormat="1">
      <c r="A280" s="124">
        <v>15.2</v>
      </c>
      <c r="B280" s="65" t="s">
        <v>146</v>
      </c>
      <c r="C280" s="68"/>
      <c r="D280" s="61"/>
      <c r="E280" s="62"/>
      <c r="F280" s="63">
        <f>SUM(F281:F285)</f>
        <v>0</v>
      </c>
      <c r="G280" s="63"/>
      <c r="H280" s="110">
        <f>SUM(H281:H285)</f>
        <v>0</v>
      </c>
    </row>
    <row r="281" spans="1:8" outlineLevel="1">
      <c r="A281" s="103">
        <v>15.200099999999999</v>
      </c>
      <c r="B281" s="69" t="s">
        <v>141</v>
      </c>
      <c r="C281" s="68" t="s">
        <v>142</v>
      </c>
      <c r="D281" s="91">
        <v>1</v>
      </c>
      <c r="E281" s="51"/>
      <c r="F281" s="51">
        <f>E281*D281</f>
        <v>0</v>
      </c>
      <c r="G281" s="51"/>
      <c r="H281" s="104">
        <f>G281*D281</f>
        <v>0</v>
      </c>
    </row>
    <row r="282" spans="1:8" outlineLevel="1">
      <c r="A282" s="103">
        <v>15.200199999999999</v>
      </c>
      <c r="B282" s="69" t="s">
        <v>143</v>
      </c>
      <c r="C282" s="68" t="s">
        <v>142</v>
      </c>
      <c r="D282" s="91">
        <v>1</v>
      </c>
      <c r="E282" s="51"/>
      <c r="F282" s="51">
        <f>E282*D282</f>
        <v>0</v>
      </c>
      <c r="G282" s="51"/>
      <c r="H282" s="104">
        <f>G282*D282</f>
        <v>0</v>
      </c>
    </row>
    <row r="283" spans="1:8" outlineLevel="1">
      <c r="A283" s="103">
        <v>15.200299999999999</v>
      </c>
      <c r="B283" s="69" t="s">
        <v>147</v>
      </c>
      <c r="C283" s="68" t="s">
        <v>142</v>
      </c>
      <c r="D283" s="91">
        <v>1</v>
      </c>
      <c r="E283" s="51"/>
      <c r="F283" s="51">
        <f>E283*D283</f>
        <v>0</v>
      </c>
      <c r="G283" s="51"/>
      <c r="H283" s="104">
        <f>G283*D283</f>
        <v>0</v>
      </c>
    </row>
    <row r="284" spans="1:8" outlineLevel="1">
      <c r="A284" s="103">
        <v>15.200399999999998</v>
      </c>
      <c r="B284" s="69" t="s">
        <v>145</v>
      </c>
      <c r="C284" s="68" t="s">
        <v>142</v>
      </c>
      <c r="D284" s="91">
        <v>1</v>
      </c>
      <c r="E284" s="51"/>
      <c r="F284" s="51">
        <f>E284*D284</f>
        <v>0</v>
      </c>
      <c r="G284" s="51"/>
      <c r="H284" s="104">
        <f>G284*D284</f>
        <v>0</v>
      </c>
    </row>
    <row r="285" spans="1:8" s="18" customFormat="1" outlineLevel="1">
      <c r="A285" s="105"/>
      <c r="B285" s="66"/>
      <c r="C285" s="67"/>
      <c r="D285" s="91"/>
      <c r="E285" s="29"/>
      <c r="F285" s="29"/>
      <c r="G285" s="29"/>
      <c r="H285" s="106"/>
    </row>
    <row r="286" spans="1:8" s="18" customFormat="1">
      <c r="A286" s="124">
        <v>15.299999999999999</v>
      </c>
      <c r="B286" s="65" t="s">
        <v>148</v>
      </c>
      <c r="C286" s="68"/>
      <c r="D286" s="91"/>
      <c r="E286" s="62"/>
      <c r="F286" s="63">
        <f>SUM(F287:F293)</f>
        <v>0</v>
      </c>
      <c r="G286" s="63"/>
      <c r="H286" s="110">
        <f>SUM(H287:H293)</f>
        <v>0</v>
      </c>
    </row>
    <row r="287" spans="1:8" outlineLevel="1">
      <c r="A287" s="103">
        <v>15.300099999999999</v>
      </c>
      <c r="B287" s="69" t="s">
        <v>149</v>
      </c>
      <c r="C287" s="68" t="s">
        <v>142</v>
      </c>
      <c r="D287" s="91">
        <v>1</v>
      </c>
      <c r="E287" s="51"/>
      <c r="F287" s="51">
        <f t="shared" ref="F287:F292" si="28">E287*D287</f>
        <v>0</v>
      </c>
      <c r="G287" s="51"/>
      <c r="H287" s="104">
        <f t="shared" ref="H287:H292" si="29">G287*D287</f>
        <v>0</v>
      </c>
    </row>
    <row r="288" spans="1:8" outlineLevel="1">
      <c r="A288" s="103">
        <v>15.300199999999998</v>
      </c>
      <c r="B288" s="69" t="s">
        <v>150</v>
      </c>
      <c r="C288" s="68" t="s">
        <v>142</v>
      </c>
      <c r="D288" s="91">
        <v>1</v>
      </c>
      <c r="E288" s="51"/>
      <c r="F288" s="51">
        <f t="shared" si="28"/>
        <v>0</v>
      </c>
      <c r="G288" s="51"/>
      <c r="H288" s="104">
        <f t="shared" si="29"/>
        <v>0</v>
      </c>
    </row>
    <row r="289" spans="1:8" outlineLevel="1">
      <c r="A289" s="103">
        <v>15.300299999999998</v>
      </c>
      <c r="B289" s="69" t="s">
        <v>143</v>
      </c>
      <c r="C289" s="68" t="s">
        <v>142</v>
      </c>
      <c r="D289" s="91">
        <v>1</v>
      </c>
      <c r="E289" s="51"/>
      <c r="F289" s="51">
        <f t="shared" si="28"/>
        <v>0</v>
      </c>
      <c r="G289" s="51"/>
      <c r="H289" s="104">
        <f t="shared" si="29"/>
        <v>0</v>
      </c>
    </row>
    <row r="290" spans="1:8" outlineLevel="1">
      <c r="A290" s="103">
        <v>15.300399999999998</v>
      </c>
      <c r="B290" s="69" t="s">
        <v>151</v>
      </c>
      <c r="C290" s="68" t="s">
        <v>142</v>
      </c>
      <c r="D290" s="91">
        <v>1</v>
      </c>
      <c r="E290" s="51"/>
      <c r="F290" s="51">
        <f t="shared" si="28"/>
        <v>0</v>
      </c>
      <c r="G290" s="51"/>
      <c r="H290" s="104">
        <f t="shared" si="29"/>
        <v>0</v>
      </c>
    </row>
    <row r="291" spans="1:8" outlineLevel="1">
      <c r="A291" s="103">
        <v>15.300499999999998</v>
      </c>
      <c r="B291" s="69" t="s">
        <v>145</v>
      </c>
      <c r="C291" s="68" t="s">
        <v>142</v>
      </c>
      <c r="D291" s="91">
        <v>1</v>
      </c>
      <c r="E291" s="51"/>
      <c r="F291" s="51">
        <f t="shared" si="28"/>
        <v>0</v>
      </c>
      <c r="G291" s="51"/>
      <c r="H291" s="104">
        <f t="shared" si="29"/>
        <v>0</v>
      </c>
    </row>
    <row r="292" spans="1:8" outlineLevel="1">
      <c r="A292" s="103">
        <v>15.300599999999998</v>
      </c>
      <c r="B292" s="69" t="s">
        <v>152</v>
      </c>
      <c r="C292" s="68" t="s">
        <v>142</v>
      </c>
      <c r="D292" s="91">
        <v>1</v>
      </c>
      <c r="E292" s="51"/>
      <c r="F292" s="51">
        <f t="shared" si="28"/>
        <v>0</v>
      </c>
      <c r="G292" s="51"/>
      <c r="H292" s="104">
        <f t="shared" si="29"/>
        <v>0</v>
      </c>
    </row>
    <row r="293" spans="1:8" s="18" customFormat="1" ht="14.45" outlineLevel="1" thickBot="1">
      <c r="A293" s="105"/>
      <c r="B293" s="23"/>
      <c r="C293" s="26"/>
      <c r="D293" s="22"/>
      <c r="E293" s="29"/>
      <c r="F293" s="29"/>
      <c r="G293" s="29"/>
      <c r="H293" s="106"/>
    </row>
    <row r="294" spans="1:8" ht="16.149999999999999" thickTop="1">
      <c r="A294" s="107">
        <v>16</v>
      </c>
      <c r="B294" s="25" t="s">
        <v>153</v>
      </c>
      <c r="C294" s="24"/>
      <c r="D294" s="38"/>
      <c r="E294" s="39"/>
      <c r="F294" s="41">
        <f>+F296</f>
        <v>0</v>
      </c>
      <c r="G294" s="42"/>
      <c r="H294" s="108">
        <f>+H296</f>
        <v>0</v>
      </c>
    </row>
    <row r="295" spans="1:8" outlineLevel="1">
      <c r="A295" s="103"/>
      <c r="B295" s="69"/>
      <c r="C295" s="68"/>
      <c r="D295" s="70"/>
      <c r="E295" s="51"/>
      <c r="F295" s="51"/>
      <c r="G295" s="51"/>
      <c r="H295" s="104"/>
    </row>
    <row r="296" spans="1:8" s="18" customFormat="1">
      <c r="A296" s="124">
        <v>16.100000000000001</v>
      </c>
      <c r="B296" s="65" t="s">
        <v>154</v>
      </c>
      <c r="C296" s="68"/>
      <c r="D296" s="61"/>
      <c r="E296" s="62"/>
      <c r="F296" s="63">
        <f>+F297+F298+F299</f>
        <v>0</v>
      </c>
      <c r="G296" s="63"/>
      <c r="H296" s="110">
        <f>+H297+H298+H299</f>
        <v>0</v>
      </c>
    </row>
    <row r="297" spans="1:8" outlineLevel="1">
      <c r="A297" s="103">
        <v>16.100100000000001</v>
      </c>
      <c r="B297" s="69" t="s">
        <v>155</v>
      </c>
      <c r="C297" s="68" t="s">
        <v>134</v>
      </c>
      <c r="D297" s="70">
        <v>24</v>
      </c>
      <c r="E297" s="51"/>
      <c r="F297" s="51">
        <f>E297*D297</f>
        <v>0</v>
      </c>
      <c r="G297" s="51"/>
      <c r="H297" s="104">
        <f>G297*D297</f>
        <v>0</v>
      </c>
    </row>
    <row r="298" spans="1:8" outlineLevel="1">
      <c r="A298" s="103">
        <v>16.100200000000001</v>
      </c>
      <c r="B298" s="69" t="s">
        <v>156</v>
      </c>
      <c r="C298" s="68" t="s">
        <v>45</v>
      </c>
      <c r="D298" s="70">
        <v>22</v>
      </c>
      <c r="E298" s="51"/>
      <c r="F298" s="51">
        <f>E298*D298</f>
        <v>0</v>
      </c>
      <c r="G298" s="51"/>
      <c r="H298" s="104">
        <f>G298*D298</f>
        <v>0</v>
      </c>
    </row>
    <row r="299" spans="1:8" ht="27.6" outlineLevel="1">
      <c r="A299" s="103">
        <v>16.100300000000001</v>
      </c>
      <c r="B299" s="69" t="s">
        <v>157</v>
      </c>
      <c r="C299" s="68" t="s">
        <v>17</v>
      </c>
      <c r="D299" s="70">
        <v>220</v>
      </c>
      <c r="E299" s="51"/>
      <c r="F299" s="51">
        <f>E299*D299</f>
        <v>0</v>
      </c>
      <c r="G299" s="51"/>
      <c r="H299" s="104">
        <f>G299*D299</f>
        <v>0</v>
      </c>
    </row>
    <row r="300" spans="1:8" s="18" customFormat="1" ht="14.45" outlineLevel="1" thickBot="1">
      <c r="A300" s="105"/>
      <c r="B300" s="23"/>
      <c r="C300" s="26"/>
      <c r="D300" s="22"/>
      <c r="E300" s="29"/>
      <c r="F300" s="29"/>
      <c r="G300" s="29"/>
      <c r="H300" s="106"/>
    </row>
    <row r="301" spans="1:8" ht="21.6" thickBot="1">
      <c r="A301" s="164" t="s">
        <v>158</v>
      </c>
      <c r="B301" s="165"/>
      <c r="C301" s="165"/>
      <c r="D301" s="165"/>
      <c r="E301" s="165"/>
      <c r="F301" s="165"/>
      <c r="G301" s="165"/>
      <c r="H301" s="166"/>
    </row>
    <row r="302" spans="1:8" ht="12.95" customHeight="1">
      <c r="A302" s="125"/>
      <c r="B302" s="6"/>
      <c r="C302" s="7"/>
      <c r="D302" s="43"/>
      <c r="H302" s="123"/>
    </row>
    <row r="303" spans="1:8" ht="15.6">
      <c r="A303" s="126">
        <v>1</v>
      </c>
      <c r="B303" s="8" t="str">
        <f t="shared" ref="B303:B308" si="30">VLOOKUP($A303,Rubrado,2,FALSE)</f>
        <v>IMPLANTACION GENERAL DE OBRA</v>
      </c>
      <c r="C303" s="8"/>
      <c r="D303" s="45"/>
      <c r="E303" s="46"/>
      <c r="F303" s="47">
        <f>VLOOKUP($A303,$A$8:$H$300,6,FALSE)</f>
        <v>0</v>
      </c>
      <c r="G303" s="46"/>
      <c r="H303" s="127">
        <f t="shared" ref="H303:H308" si="31">VLOOKUP($A303,$A$8:$H$300,8,FALSE)</f>
        <v>0</v>
      </c>
    </row>
    <row r="304" spans="1:8" ht="15.6">
      <c r="A304" s="126">
        <v>5</v>
      </c>
      <c r="B304" s="8" t="str">
        <f t="shared" si="30"/>
        <v>RED DE AGUA POTABLE</v>
      </c>
      <c r="C304" s="9"/>
      <c r="D304" s="48"/>
      <c r="F304" s="47">
        <f t="shared" ref="F304:F308" si="32">VLOOKUP($A304,$A$8:$H$300,6,FALSE)</f>
        <v>0</v>
      </c>
      <c r="G304" s="46"/>
      <c r="H304" s="127">
        <f t="shared" si="31"/>
        <v>0</v>
      </c>
    </row>
    <row r="305" spans="1:8" ht="15.6">
      <c r="A305" s="126">
        <v>6</v>
      </c>
      <c r="B305" s="8" t="str">
        <f t="shared" si="30"/>
        <v xml:space="preserve">RED DE BAJA TENSION </v>
      </c>
      <c r="C305" s="9"/>
      <c r="D305" s="48"/>
      <c r="F305" s="47">
        <f t="shared" si="32"/>
        <v>0</v>
      </c>
      <c r="G305" s="46"/>
      <c r="H305" s="127">
        <f t="shared" si="31"/>
        <v>0</v>
      </c>
    </row>
    <row r="306" spans="1:8" ht="15.6">
      <c r="A306" s="126">
        <v>8</v>
      </c>
      <c r="B306" s="8" t="str">
        <f t="shared" si="30"/>
        <v>ARQUITECTURA - VIVIENDAS TRADICIONAL</v>
      </c>
      <c r="C306" s="9"/>
      <c r="D306" s="48"/>
      <c r="F306" s="47">
        <f t="shared" si="32"/>
        <v>0</v>
      </c>
      <c r="G306" s="46"/>
      <c r="H306" s="127">
        <f t="shared" si="31"/>
        <v>0</v>
      </c>
    </row>
    <row r="307" spans="1:8" ht="15.6">
      <c r="A307" s="126">
        <v>14</v>
      </c>
      <c r="B307" s="8" t="str">
        <f t="shared" si="30"/>
        <v>COSTOS INDIRECTOS</v>
      </c>
      <c r="C307" s="10"/>
      <c r="D307" s="49"/>
      <c r="F307" s="47">
        <f t="shared" si="32"/>
        <v>0</v>
      </c>
      <c r="G307" s="46"/>
      <c r="H307" s="127">
        <f t="shared" si="31"/>
        <v>0</v>
      </c>
    </row>
    <row r="308" spans="1:8" ht="15.6">
      <c r="A308" s="126">
        <v>15</v>
      </c>
      <c r="B308" s="8" t="str">
        <f t="shared" si="30"/>
        <v>FRACCIONAMIENTO</v>
      </c>
      <c r="C308" s="10"/>
      <c r="D308" s="49"/>
      <c r="F308" s="47">
        <f t="shared" si="32"/>
        <v>0</v>
      </c>
      <c r="G308" s="46"/>
      <c r="H308" s="127">
        <f t="shared" si="31"/>
        <v>0</v>
      </c>
    </row>
    <row r="309" spans="1:8" ht="15.6">
      <c r="A309" s="126">
        <v>16</v>
      </c>
      <c r="B309" s="8" t="str">
        <f>VLOOKUP($A309,A8:H299,2,FALSE)</f>
        <v>INFRAESTRUCTURAS EXTERIORES</v>
      </c>
      <c r="C309" s="10"/>
      <c r="D309" s="49"/>
      <c r="F309" s="47">
        <f>VLOOKUP($A309,$A$8:$H$300,6,FALSE)</f>
        <v>0</v>
      </c>
      <c r="G309" s="46"/>
      <c r="H309" s="127">
        <f>VLOOKUP($A309,$A$8:$H$300,8,FALSE)</f>
        <v>0</v>
      </c>
    </row>
    <row r="310" spans="1:8" ht="15.6">
      <c r="A310" s="128"/>
      <c r="B310" s="53" t="s">
        <v>159</v>
      </c>
      <c r="C310" s="10"/>
      <c r="D310" s="49"/>
      <c r="F310" s="51">
        <f>SUM(F303:F309)</f>
        <v>0</v>
      </c>
      <c r="H310" s="104">
        <f>SUM(H303:H309)</f>
        <v>0</v>
      </c>
    </row>
    <row r="311" spans="1:8" ht="15.6">
      <c r="A311" s="128"/>
      <c r="B311" s="54" t="s">
        <v>160</v>
      </c>
      <c r="C311" s="56">
        <v>0.22</v>
      </c>
      <c r="D311" s="49"/>
      <c r="F311" s="51">
        <f>F310*C311</f>
        <v>0</v>
      </c>
      <c r="H311" s="129">
        <f>IFERROR(H310/F310, 0)</f>
        <v>0</v>
      </c>
    </row>
    <row r="312" spans="1:8" ht="15.6">
      <c r="A312" s="128"/>
      <c r="B312" s="54"/>
      <c r="C312" s="56"/>
      <c r="D312" s="49"/>
      <c r="F312" s="51"/>
      <c r="H312" s="129"/>
    </row>
    <row r="313" spans="1:8" ht="15.6">
      <c r="A313" s="128"/>
      <c r="B313" s="54" t="s">
        <v>161</v>
      </c>
      <c r="C313" s="55"/>
      <c r="D313" s="49"/>
      <c r="F313" s="51">
        <f>H310</f>
        <v>0</v>
      </c>
      <c r="H313" s="123"/>
    </row>
    <row r="314" spans="1:8" ht="14.45" thickBot="1">
      <c r="A314" s="130"/>
      <c r="B314" s="131"/>
      <c r="C314" s="132"/>
      <c r="D314" s="133"/>
      <c r="E314" s="134"/>
      <c r="F314" s="134"/>
      <c r="G314" s="134"/>
      <c r="H314" s="135"/>
    </row>
    <row r="315" spans="1:8" ht="14.45" thickBot="1">
      <c r="A315" s="11"/>
      <c r="B315" s="12"/>
      <c r="C315" s="13"/>
      <c r="D315" s="14"/>
    </row>
    <row r="316" spans="1:8" ht="21.6" thickBot="1">
      <c r="A316" s="167" t="s">
        <v>162</v>
      </c>
      <c r="B316" s="167"/>
      <c r="C316" s="167"/>
      <c r="D316" s="167"/>
      <c r="E316" s="167"/>
      <c r="F316" s="167"/>
      <c r="G316" s="167"/>
      <c r="H316" s="167"/>
    </row>
    <row r="317" spans="1:8" ht="21">
      <c r="A317" s="140"/>
      <c r="B317" s="141"/>
      <c r="C317" s="142"/>
      <c r="D317" s="143"/>
      <c r="E317" s="144"/>
      <c r="F317" s="144"/>
      <c r="G317" s="144"/>
      <c r="H317" s="145"/>
    </row>
    <row r="318" spans="1:8" ht="15.6">
      <c r="A318" s="128"/>
      <c r="B318" s="53" t="s">
        <v>159</v>
      </c>
      <c r="C318" s="15"/>
      <c r="D318" s="50"/>
      <c r="F318" s="51">
        <f>SUM(F310)</f>
        <v>0</v>
      </c>
      <c r="H318" s="123"/>
    </row>
    <row r="319" spans="1:8" ht="15.6">
      <c r="A319" s="128"/>
      <c r="B319" s="53"/>
      <c r="C319" s="15"/>
      <c r="D319" s="50"/>
      <c r="H319" s="123"/>
    </row>
    <row r="320" spans="1:8" ht="15.6">
      <c r="A320" s="146"/>
      <c r="B320" s="54" t="s">
        <v>160</v>
      </c>
      <c r="C320" s="56">
        <f>C311</f>
        <v>0.22</v>
      </c>
      <c r="D320" s="49"/>
      <c r="F320" s="51">
        <f>F311</f>
        <v>0</v>
      </c>
      <c r="H320" s="123"/>
    </row>
    <row r="321" spans="1:8" ht="15.6">
      <c r="A321" s="146"/>
      <c r="B321" s="54" t="s">
        <v>163</v>
      </c>
      <c r="C321" s="10"/>
      <c r="D321" s="49"/>
      <c r="F321" s="51">
        <f>H310*0.738</f>
        <v>0</v>
      </c>
      <c r="H321" s="123"/>
    </row>
    <row r="322" spans="1:8" ht="15.6">
      <c r="A322" s="146"/>
      <c r="B322" s="54"/>
      <c r="C322" s="10"/>
      <c r="D322" s="49"/>
      <c r="H322" s="123"/>
    </row>
    <row r="323" spans="1:8" ht="15.6">
      <c r="A323" s="146"/>
      <c r="B323" s="54" t="s">
        <v>164</v>
      </c>
      <c r="C323" s="10"/>
      <c r="D323" s="49"/>
      <c r="F323" s="52">
        <f>F318+F320+F321</f>
        <v>0</v>
      </c>
      <c r="H323" s="123"/>
    </row>
    <row r="324" spans="1:8" ht="14.45" thickBot="1">
      <c r="A324" s="147"/>
      <c r="B324" s="148"/>
      <c r="C324" s="149"/>
      <c r="D324" s="150"/>
      <c r="E324" s="134"/>
      <c r="F324" s="134"/>
      <c r="G324" s="134"/>
      <c r="H324" s="135"/>
    </row>
    <row r="325" spans="1:8">
      <c r="A325" s="136"/>
      <c r="B325" s="137"/>
      <c r="C325" s="138"/>
      <c r="D325" s="139"/>
    </row>
    <row r="326" spans="1:8" ht="37.5" customHeight="1">
      <c r="A326" s="151" t="s">
        <v>165</v>
      </c>
      <c r="B326" s="151"/>
      <c r="C326" s="151"/>
      <c r="D326" s="151"/>
      <c r="E326" s="151"/>
      <c r="F326" s="151"/>
      <c r="G326" s="151"/>
      <c r="H326" s="151"/>
    </row>
    <row r="327" spans="1:8">
      <c r="A327" s="27"/>
      <c r="B327" s="151"/>
      <c r="C327" s="151"/>
      <c r="D327" s="151"/>
      <c r="E327" s="151"/>
      <c r="F327" s="151"/>
      <c r="G327" s="151"/>
      <c r="H327" s="151"/>
    </row>
  </sheetData>
  <sheetProtection selectLockedCells="1" selectUnlockedCells="1"/>
  <mergeCells count="8">
    <mergeCell ref="B327:H327"/>
    <mergeCell ref="A326:H326"/>
    <mergeCell ref="A2:H2"/>
    <mergeCell ref="A3:H3"/>
    <mergeCell ref="A4:H4"/>
    <mergeCell ref="A5:H5"/>
    <mergeCell ref="A316:H316"/>
    <mergeCell ref="A301:H301"/>
  </mergeCells>
  <printOptions horizontalCentered="1"/>
  <pageMargins left="0.7" right="0.7" top="0.75" bottom="0.75" header="0.3" footer="0.3"/>
  <pageSetup paperSize="9" scale="44" firstPageNumber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E1576F77-3796-4C53-A17E-F6017333F612}"/>
</file>

<file path=customXml/itemProps2.xml><?xml version="1.0" encoding="utf-8"?>
<ds:datastoreItem xmlns:ds="http://schemas.openxmlformats.org/officeDocument/2006/customXml" ds:itemID="{4A35E530-301A-4030-AA5D-2163C9C23782}"/>
</file>

<file path=customXml/itemProps3.xml><?xml version="1.0" encoding="utf-8"?>
<ds:datastoreItem xmlns:ds="http://schemas.openxmlformats.org/officeDocument/2006/customXml" ds:itemID="{3DA3097F-7203-4CF0-A52E-C3A166F1B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2026-02-04T15:34:15Z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